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1. Statement of Financial Performance\"/>
    </mc:Choice>
  </mc:AlternateContent>
  <xr:revisionPtr revIDLastSave="0" documentId="8_{36B2DCB7-2BBC-4D45-A479-3D584C37BD5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CPT!$A$1:$AA$62</definedName>
    <definedName name="_xlnm.Print_Area" localSheetId="6">'DC1'!$A$1:$AA$62</definedName>
    <definedName name="_xlnm.Print_Area" localSheetId="12">'DC2'!$A$1:$AA$62</definedName>
    <definedName name="_xlnm.Print_Area" localSheetId="17">'DC3'!$A$1:$AA$62</definedName>
    <definedName name="_xlnm.Print_Area" localSheetId="25">'DC4'!$A$1:$AA$62</definedName>
    <definedName name="_xlnm.Print_Area" localSheetId="29">'DC5'!$A$1:$AA$62</definedName>
    <definedName name="_xlnm.Print_Area" localSheetId="30">Summary!$A$1:$AA$62</definedName>
    <definedName name="_xlnm.Print_Area" localSheetId="1">'WC011'!$A$1:$AA$62</definedName>
    <definedName name="_xlnm.Print_Area" localSheetId="2">'WC012'!$A$1:$AA$62</definedName>
    <definedName name="_xlnm.Print_Area" localSheetId="3">'WC013'!$A$1:$AA$62</definedName>
    <definedName name="_xlnm.Print_Area" localSheetId="4">'WC014'!$A$1:$AA$62</definedName>
    <definedName name="_xlnm.Print_Area" localSheetId="5">'WC015'!$A$1:$AA$62</definedName>
    <definedName name="_xlnm.Print_Area" localSheetId="7">'WC022'!$A$1:$AA$62</definedName>
    <definedName name="_xlnm.Print_Area" localSheetId="8">'WC023'!$A$1:$AA$62</definedName>
    <definedName name="_xlnm.Print_Area" localSheetId="9">'WC024'!$A$1:$AA$62</definedName>
    <definedName name="_xlnm.Print_Area" localSheetId="10">'WC025'!$A$1:$AA$62</definedName>
    <definedName name="_xlnm.Print_Area" localSheetId="11">'WC026'!$A$1:$AA$62</definedName>
    <definedName name="_xlnm.Print_Area" localSheetId="13">'WC031'!$A$1:$AA$62</definedName>
    <definedName name="_xlnm.Print_Area" localSheetId="14">'WC032'!$A$1:$AA$62</definedName>
    <definedName name="_xlnm.Print_Area" localSheetId="15">'WC033'!$A$1:$AA$62</definedName>
    <definedName name="_xlnm.Print_Area" localSheetId="16">'WC034'!$A$1:$AA$62</definedName>
    <definedName name="_xlnm.Print_Area" localSheetId="18">'WC041'!$A$1:$AA$62</definedName>
    <definedName name="_xlnm.Print_Area" localSheetId="19">'WC042'!$A$1:$AA$62</definedName>
    <definedName name="_xlnm.Print_Area" localSheetId="20">'WC043'!$A$1:$AA$62</definedName>
    <definedName name="_xlnm.Print_Area" localSheetId="21">'WC044'!$A$1:$AA$62</definedName>
    <definedName name="_xlnm.Print_Area" localSheetId="22">'WC045'!$A$1:$AA$62</definedName>
    <definedName name="_xlnm.Print_Area" localSheetId="23">'WC047'!$A$1:$AA$62</definedName>
    <definedName name="_xlnm.Print_Area" localSheetId="24">'WC048'!$A$1:$AA$62</definedName>
    <definedName name="_xlnm.Print_Area" localSheetId="26">'WC051'!$A$1:$AA$62</definedName>
    <definedName name="_xlnm.Print_Area" localSheetId="27">'WC052'!$A$1:$AA$62</definedName>
    <definedName name="_xlnm.Print_Area" localSheetId="28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51" i="2" l="1"/>
  <c r="Q54" i="2" s="1"/>
  <c r="Q56" i="2" s="1"/>
  <c r="Q59" i="2" s="1"/>
  <c r="Q62" i="2" s="1"/>
  <c r="I51" i="2"/>
  <c r="I54" i="2" s="1"/>
  <c r="I56" i="2" s="1"/>
  <c r="I59" i="2" s="1"/>
  <c r="I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Y51" i="2" s="1"/>
  <c r="Y54" i="2" s="1"/>
  <c r="Y56" i="2" s="1"/>
  <c r="Y59" i="2" s="1"/>
  <c r="Y62" i="2" s="1"/>
  <c r="X35" i="2"/>
  <c r="Z35" i="2" s="1"/>
  <c r="W35" i="2"/>
  <c r="V35" i="2"/>
  <c r="V51" i="2" s="1"/>
  <c r="V54" i="2" s="1"/>
  <c r="V56" i="2" s="1"/>
  <c r="V59" i="2" s="1"/>
  <c r="V62" i="2" s="1"/>
  <c r="U35" i="2"/>
  <c r="T35" i="2"/>
  <c r="T51" i="2" s="1"/>
  <c r="T54" i="2" s="1"/>
  <c r="T56" i="2" s="1"/>
  <c r="T59" i="2" s="1"/>
  <c r="T62" i="2" s="1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P35" i="2"/>
  <c r="P51" i="2" s="1"/>
  <c r="P54" i="2" s="1"/>
  <c r="P56" i="2" s="1"/>
  <c r="P59" i="2" s="1"/>
  <c r="P62" i="2" s="1"/>
  <c r="O35" i="2"/>
  <c r="N35" i="2"/>
  <c r="N51" i="2" s="1"/>
  <c r="N54" i="2" s="1"/>
  <c r="N56" i="2" s="1"/>
  <c r="N59" i="2" s="1"/>
  <c r="N62" i="2" s="1"/>
  <c r="M35" i="2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H35" i="2"/>
  <c r="H51" i="2" s="1"/>
  <c r="H54" i="2" s="1"/>
  <c r="H56" i="2" s="1"/>
  <c r="H59" i="2" s="1"/>
  <c r="H62" i="2" s="1"/>
  <c r="G35" i="2"/>
  <c r="F35" i="2"/>
  <c r="F51" i="2" s="1"/>
  <c r="F54" i="2" s="1"/>
  <c r="F56" i="2" s="1"/>
  <c r="F59" i="2" s="1"/>
  <c r="F62" i="2" s="1"/>
  <c r="E35" i="2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W51" i="3"/>
  <c r="W54" i="3" s="1"/>
  <c r="W56" i="3" s="1"/>
  <c r="W59" i="3" s="1"/>
  <c r="W62" i="3" s="1"/>
  <c r="H51" i="3"/>
  <c r="H54" i="3" s="1"/>
  <c r="H56" i="3" s="1"/>
  <c r="H59" i="3" s="1"/>
  <c r="H62" i="3" s="1"/>
  <c r="G51" i="3"/>
  <c r="G54" i="3" s="1"/>
  <c r="G56" i="3" s="1"/>
  <c r="G59" i="3" s="1"/>
  <c r="G62" i="3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O51" i="3" s="1"/>
  <c r="O54" i="3" s="1"/>
  <c r="O56" i="3" s="1"/>
  <c r="O59" i="3" s="1"/>
  <c r="O62" i="3" s="1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Y51" i="3" s="1"/>
  <c r="Y54" i="3" s="1"/>
  <c r="Y56" i="3" s="1"/>
  <c r="Y59" i="3" s="1"/>
  <c r="Y62" i="3" s="1"/>
  <c r="X35" i="3"/>
  <c r="Z35" i="3" s="1"/>
  <c r="W35" i="3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S35" i="3"/>
  <c r="S51" i="3" s="1"/>
  <c r="S54" i="3" s="1"/>
  <c r="S56" i="3" s="1"/>
  <c r="S59" i="3" s="1"/>
  <c r="S62" i="3" s="1"/>
  <c r="R35" i="3"/>
  <c r="Q35" i="3"/>
  <c r="Q51" i="3" s="1"/>
  <c r="Q54" i="3" s="1"/>
  <c r="Q56" i="3" s="1"/>
  <c r="Q59" i="3" s="1"/>
  <c r="Q62" i="3" s="1"/>
  <c r="P35" i="3"/>
  <c r="P51" i="3" s="1"/>
  <c r="P54" i="3" s="1"/>
  <c r="P56" i="3" s="1"/>
  <c r="P59" i="3" s="1"/>
  <c r="P62" i="3" s="1"/>
  <c r="O35" i="3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K35" i="3"/>
  <c r="K51" i="3" s="1"/>
  <c r="K54" i="3" s="1"/>
  <c r="K56" i="3" s="1"/>
  <c r="K59" i="3" s="1"/>
  <c r="K62" i="3" s="1"/>
  <c r="J35" i="3"/>
  <c r="I35" i="3"/>
  <c r="I51" i="3" s="1"/>
  <c r="I54" i="3" s="1"/>
  <c r="I56" i="3" s="1"/>
  <c r="I59" i="3" s="1"/>
  <c r="I62" i="3" s="1"/>
  <c r="H35" i="3"/>
  <c r="G35" i="3"/>
  <c r="F35" i="3"/>
  <c r="F51" i="3" s="1"/>
  <c r="F54" i="3" s="1"/>
  <c r="F56" i="3" s="1"/>
  <c r="F59" i="3" s="1"/>
  <c r="F62" i="3" s="1"/>
  <c r="E35" i="3"/>
  <c r="E51" i="3" s="1"/>
  <c r="E54" i="3" s="1"/>
  <c r="E56" i="3" s="1"/>
  <c r="E59" i="3" s="1"/>
  <c r="E62" i="3" s="1"/>
  <c r="D35" i="3"/>
  <c r="C35" i="3"/>
  <c r="C51" i="3" s="1"/>
  <c r="C54" i="3" s="1"/>
  <c r="C56" i="3" s="1"/>
  <c r="C59" i="3" s="1"/>
  <c r="C62" i="3" s="1"/>
  <c r="V51" i="4"/>
  <c r="V54" i="4" s="1"/>
  <c r="V56" i="4" s="1"/>
  <c r="V59" i="4" s="1"/>
  <c r="V62" i="4" s="1"/>
  <c r="T51" i="4"/>
  <c r="T54" i="4" s="1"/>
  <c r="T56" i="4" s="1"/>
  <c r="T59" i="4" s="1"/>
  <c r="T62" i="4" s="1"/>
  <c r="N51" i="4"/>
  <c r="N54" i="4" s="1"/>
  <c r="N56" i="4" s="1"/>
  <c r="N59" i="4" s="1"/>
  <c r="N62" i="4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X51" i="4" s="1"/>
  <c r="W35" i="4"/>
  <c r="W51" i="4" s="1"/>
  <c r="W54" i="4" s="1"/>
  <c r="W56" i="4" s="1"/>
  <c r="W59" i="4" s="1"/>
  <c r="W62" i="4" s="1"/>
  <c r="V35" i="4"/>
  <c r="U35" i="4"/>
  <c r="U51" i="4" s="1"/>
  <c r="U54" i="4" s="1"/>
  <c r="U56" i="4" s="1"/>
  <c r="U59" i="4" s="1"/>
  <c r="U62" i="4" s="1"/>
  <c r="T35" i="4"/>
  <c r="S35" i="4"/>
  <c r="S51" i="4" s="1"/>
  <c r="S54" i="4" s="1"/>
  <c r="S56" i="4" s="1"/>
  <c r="S59" i="4" s="1"/>
  <c r="S62" i="4" s="1"/>
  <c r="R35" i="4"/>
  <c r="R51" i="4" s="1"/>
  <c r="R54" i="4" s="1"/>
  <c r="R56" i="4" s="1"/>
  <c r="R59" i="4" s="1"/>
  <c r="R62" i="4" s="1"/>
  <c r="Q35" i="4"/>
  <c r="Q51" i="4" s="1"/>
  <c r="Q54" i="4" s="1"/>
  <c r="Q56" i="4" s="1"/>
  <c r="Q59" i="4" s="1"/>
  <c r="Q62" i="4" s="1"/>
  <c r="P35" i="4"/>
  <c r="P51" i="4" s="1"/>
  <c r="P54" i="4" s="1"/>
  <c r="P56" i="4" s="1"/>
  <c r="P59" i="4" s="1"/>
  <c r="P62" i="4" s="1"/>
  <c r="O35" i="4"/>
  <c r="O51" i="4" s="1"/>
  <c r="O54" i="4" s="1"/>
  <c r="O56" i="4" s="1"/>
  <c r="O59" i="4" s="1"/>
  <c r="O62" i="4" s="1"/>
  <c r="N35" i="4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H51" i="4" s="1"/>
  <c r="H54" i="4" s="1"/>
  <c r="H56" i="4" s="1"/>
  <c r="H59" i="4" s="1"/>
  <c r="H62" i="4" s="1"/>
  <c r="G35" i="4"/>
  <c r="G51" i="4" s="1"/>
  <c r="G54" i="4" s="1"/>
  <c r="G56" i="4" s="1"/>
  <c r="G59" i="4" s="1"/>
  <c r="G62" i="4" s="1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V51" i="5"/>
  <c r="V54" i="5" s="1"/>
  <c r="V56" i="5" s="1"/>
  <c r="V59" i="5" s="1"/>
  <c r="V62" i="5" s="1"/>
  <c r="E51" i="5"/>
  <c r="E54" i="5" s="1"/>
  <c r="E56" i="5" s="1"/>
  <c r="E59" i="5" s="1"/>
  <c r="E62" i="5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AA51" i="5" s="1"/>
  <c r="AA54" i="5" s="1"/>
  <c r="AA56" i="5" s="1"/>
  <c r="AA59" i="5" s="1"/>
  <c r="AA62" i="5" s="1"/>
  <c r="Y35" i="5"/>
  <c r="Y51" i="5" s="1"/>
  <c r="Y54" i="5" s="1"/>
  <c r="Y56" i="5" s="1"/>
  <c r="Y59" i="5" s="1"/>
  <c r="Y62" i="5" s="1"/>
  <c r="X35" i="5"/>
  <c r="X51" i="5" s="1"/>
  <c r="W35" i="5"/>
  <c r="W51" i="5" s="1"/>
  <c r="W54" i="5" s="1"/>
  <c r="W56" i="5" s="1"/>
  <c r="W59" i="5" s="1"/>
  <c r="W62" i="5" s="1"/>
  <c r="V35" i="5"/>
  <c r="U35" i="5"/>
  <c r="U51" i="5" s="1"/>
  <c r="U54" i="5" s="1"/>
  <c r="U56" i="5" s="1"/>
  <c r="U59" i="5" s="1"/>
  <c r="U62" i="5" s="1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M51" i="5" s="1"/>
  <c r="M54" i="5" s="1"/>
  <c r="M56" i="5" s="1"/>
  <c r="M59" i="5" s="1"/>
  <c r="M62" i="5" s="1"/>
  <c r="L35" i="5"/>
  <c r="L51" i="5" s="1"/>
  <c r="L54" i="5" s="1"/>
  <c r="L56" i="5" s="1"/>
  <c r="L59" i="5" s="1"/>
  <c r="L62" i="5" s="1"/>
  <c r="K35" i="5"/>
  <c r="K51" i="5" s="1"/>
  <c r="K54" i="5" s="1"/>
  <c r="K56" i="5" s="1"/>
  <c r="K59" i="5" s="1"/>
  <c r="K62" i="5" s="1"/>
  <c r="J35" i="5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F51" i="5" s="1"/>
  <c r="F54" i="5" s="1"/>
  <c r="F56" i="5" s="1"/>
  <c r="F59" i="5" s="1"/>
  <c r="F62" i="5" s="1"/>
  <c r="E35" i="5"/>
  <c r="D35" i="5"/>
  <c r="D51" i="5" s="1"/>
  <c r="D54" i="5" s="1"/>
  <c r="D56" i="5" s="1"/>
  <c r="D59" i="5" s="1"/>
  <c r="D62" i="5" s="1"/>
  <c r="C35" i="5"/>
  <c r="C51" i="5" s="1"/>
  <c r="C54" i="5" s="1"/>
  <c r="C56" i="5" s="1"/>
  <c r="C59" i="5" s="1"/>
  <c r="C62" i="5" s="1"/>
  <c r="E51" i="6"/>
  <c r="E54" i="6" s="1"/>
  <c r="E56" i="6" s="1"/>
  <c r="E59" i="6" s="1"/>
  <c r="E62" i="6" s="1"/>
  <c r="AA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Y35" i="6"/>
  <c r="Y51" i="6" s="1"/>
  <c r="Y54" i="6" s="1"/>
  <c r="Y56" i="6" s="1"/>
  <c r="Y59" i="6" s="1"/>
  <c r="Y62" i="6" s="1"/>
  <c r="X35" i="6"/>
  <c r="X51" i="6" s="1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R51" i="6" s="1"/>
  <c r="R54" i="6" s="1"/>
  <c r="R56" i="6" s="1"/>
  <c r="R59" i="6" s="1"/>
  <c r="R62" i="6" s="1"/>
  <c r="Q35" i="6"/>
  <c r="Q51" i="6" s="1"/>
  <c r="Q54" i="6" s="1"/>
  <c r="Q56" i="6" s="1"/>
  <c r="Q59" i="6" s="1"/>
  <c r="Q62" i="6" s="1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I51" i="6" s="1"/>
  <c r="I54" i="6" s="1"/>
  <c r="I56" i="6" s="1"/>
  <c r="I59" i="6" s="1"/>
  <c r="I62" i="6" s="1"/>
  <c r="H35" i="6"/>
  <c r="H51" i="6" s="1"/>
  <c r="H54" i="6" s="1"/>
  <c r="H56" i="6" s="1"/>
  <c r="H59" i="6" s="1"/>
  <c r="H62" i="6" s="1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C51" i="6" s="1"/>
  <c r="C54" i="6" s="1"/>
  <c r="C56" i="6" s="1"/>
  <c r="C59" i="6" s="1"/>
  <c r="C62" i="6" s="1"/>
  <c r="H51" i="7"/>
  <c r="H54" i="7" s="1"/>
  <c r="H56" i="7" s="1"/>
  <c r="H59" i="7" s="1"/>
  <c r="H62" i="7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K51" i="7" s="1"/>
  <c r="K54" i="7" s="1"/>
  <c r="K56" i="7" s="1"/>
  <c r="K59" i="7" s="1"/>
  <c r="K62" i="7" s="1"/>
  <c r="J50" i="7"/>
  <c r="I50" i="7"/>
  <c r="H50" i="7"/>
  <c r="G50" i="7"/>
  <c r="F50" i="7"/>
  <c r="E50" i="7"/>
  <c r="D50" i="7"/>
  <c r="C50" i="7"/>
  <c r="AA35" i="7"/>
  <c r="AA51" i="7" s="1"/>
  <c r="AA54" i="7" s="1"/>
  <c r="AA56" i="7" s="1"/>
  <c r="AA59" i="7" s="1"/>
  <c r="AA62" i="7" s="1"/>
  <c r="Y35" i="7"/>
  <c r="X35" i="7"/>
  <c r="X51" i="7" s="1"/>
  <c r="X54" i="7" s="1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T35" i="7"/>
  <c r="T51" i="7" s="1"/>
  <c r="T54" i="7" s="1"/>
  <c r="T56" i="7" s="1"/>
  <c r="T59" i="7" s="1"/>
  <c r="T62" i="7" s="1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N51" i="7" s="1"/>
  <c r="N54" i="7" s="1"/>
  <c r="N56" i="7" s="1"/>
  <c r="N59" i="7" s="1"/>
  <c r="N62" i="7" s="1"/>
  <c r="M35" i="7"/>
  <c r="L35" i="7"/>
  <c r="L51" i="7" s="1"/>
  <c r="L54" i="7" s="1"/>
  <c r="L56" i="7" s="1"/>
  <c r="L59" i="7" s="1"/>
  <c r="L62" i="7" s="1"/>
  <c r="K35" i="7"/>
  <c r="J35" i="7"/>
  <c r="J51" i="7" s="1"/>
  <c r="J54" i="7" s="1"/>
  <c r="J56" i="7" s="1"/>
  <c r="J59" i="7" s="1"/>
  <c r="J62" i="7" s="1"/>
  <c r="I35" i="7"/>
  <c r="H35" i="7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D35" i="7"/>
  <c r="D51" i="7" s="1"/>
  <c r="D54" i="7" s="1"/>
  <c r="D56" i="7" s="1"/>
  <c r="D59" i="7" s="1"/>
  <c r="D62" i="7" s="1"/>
  <c r="C35" i="7"/>
  <c r="C51" i="7" s="1"/>
  <c r="C54" i="7" s="1"/>
  <c r="C56" i="7" s="1"/>
  <c r="C59" i="7" s="1"/>
  <c r="C62" i="7" s="1"/>
  <c r="J51" i="8"/>
  <c r="J54" i="8" s="1"/>
  <c r="J56" i="8" s="1"/>
  <c r="J59" i="8" s="1"/>
  <c r="J62" i="8" s="1"/>
  <c r="G51" i="8"/>
  <c r="G54" i="8" s="1"/>
  <c r="G56" i="8" s="1"/>
  <c r="G59" i="8" s="1"/>
  <c r="G62" i="8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Y35" i="8"/>
  <c r="Z35" i="8" s="1"/>
  <c r="X35" i="8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U51" i="8" s="1"/>
  <c r="U54" i="8" s="1"/>
  <c r="U56" i="8" s="1"/>
  <c r="U59" i="8" s="1"/>
  <c r="U62" i="8" s="1"/>
  <c r="T35" i="8"/>
  <c r="T51" i="8" s="1"/>
  <c r="T54" i="8" s="1"/>
  <c r="T56" i="8" s="1"/>
  <c r="T59" i="8" s="1"/>
  <c r="T62" i="8" s="1"/>
  <c r="S35" i="8"/>
  <c r="S51" i="8" s="1"/>
  <c r="S54" i="8" s="1"/>
  <c r="S56" i="8" s="1"/>
  <c r="S59" i="8" s="1"/>
  <c r="S62" i="8" s="1"/>
  <c r="R35" i="8"/>
  <c r="R51" i="8" s="1"/>
  <c r="R54" i="8" s="1"/>
  <c r="R56" i="8" s="1"/>
  <c r="R59" i="8" s="1"/>
  <c r="R62" i="8" s="1"/>
  <c r="Q35" i="8"/>
  <c r="Q51" i="8" s="1"/>
  <c r="Q54" i="8" s="1"/>
  <c r="Q56" i="8" s="1"/>
  <c r="Q59" i="8" s="1"/>
  <c r="Q62" i="8" s="1"/>
  <c r="P35" i="8"/>
  <c r="O35" i="8"/>
  <c r="O51" i="8" s="1"/>
  <c r="O54" i="8" s="1"/>
  <c r="O56" i="8" s="1"/>
  <c r="O59" i="8" s="1"/>
  <c r="O62" i="8" s="1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I35" i="8"/>
  <c r="I51" i="8" s="1"/>
  <c r="I54" i="8" s="1"/>
  <c r="I56" i="8" s="1"/>
  <c r="I59" i="8" s="1"/>
  <c r="I62" i="8" s="1"/>
  <c r="H35" i="8"/>
  <c r="G35" i="8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N54" i="9"/>
  <c r="N56" i="9" s="1"/>
  <c r="N59" i="9" s="1"/>
  <c r="N62" i="9" s="1"/>
  <c r="N51" i="9"/>
  <c r="G51" i="9"/>
  <c r="G54" i="9" s="1"/>
  <c r="G56" i="9" s="1"/>
  <c r="G59" i="9" s="1"/>
  <c r="G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X51" i="9" s="1"/>
  <c r="W35" i="9"/>
  <c r="W51" i="9" s="1"/>
  <c r="W54" i="9" s="1"/>
  <c r="W56" i="9" s="1"/>
  <c r="W59" i="9" s="1"/>
  <c r="W62" i="9" s="1"/>
  <c r="V35" i="9"/>
  <c r="V51" i="9" s="1"/>
  <c r="V54" i="9" s="1"/>
  <c r="V56" i="9" s="1"/>
  <c r="V59" i="9" s="1"/>
  <c r="V62" i="9" s="1"/>
  <c r="U35" i="9"/>
  <c r="U51" i="9" s="1"/>
  <c r="U54" i="9" s="1"/>
  <c r="U56" i="9" s="1"/>
  <c r="U59" i="9" s="1"/>
  <c r="U62" i="9" s="1"/>
  <c r="T35" i="9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Q51" i="9" s="1"/>
  <c r="Q54" i="9" s="1"/>
  <c r="Q56" i="9" s="1"/>
  <c r="Q59" i="9" s="1"/>
  <c r="Q62" i="9" s="1"/>
  <c r="P35" i="9"/>
  <c r="P51" i="9" s="1"/>
  <c r="P54" i="9" s="1"/>
  <c r="P56" i="9" s="1"/>
  <c r="P59" i="9" s="1"/>
  <c r="P62" i="9" s="1"/>
  <c r="O35" i="9"/>
  <c r="O51" i="9" s="1"/>
  <c r="O54" i="9" s="1"/>
  <c r="O56" i="9" s="1"/>
  <c r="O59" i="9" s="1"/>
  <c r="O62" i="9" s="1"/>
  <c r="N35" i="9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J51" i="9" s="1"/>
  <c r="J54" i="9" s="1"/>
  <c r="J56" i="9" s="1"/>
  <c r="J59" i="9" s="1"/>
  <c r="J62" i="9" s="1"/>
  <c r="I35" i="9"/>
  <c r="I51" i="9" s="1"/>
  <c r="I54" i="9" s="1"/>
  <c r="I56" i="9" s="1"/>
  <c r="I59" i="9" s="1"/>
  <c r="I62" i="9" s="1"/>
  <c r="H35" i="9"/>
  <c r="H51" i="9" s="1"/>
  <c r="H54" i="9" s="1"/>
  <c r="H56" i="9" s="1"/>
  <c r="H59" i="9" s="1"/>
  <c r="H62" i="9" s="1"/>
  <c r="G35" i="9"/>
  <c r="F35" i="9"/>
  <c r="F51" i="9" s="1"/>
  <c r="F54" i="9" s="1"/>
  <c r="F56" i="9" s="1"/>
  <c r="F59" i="9" s="1"/>
  <c r="F62" i="9" s="1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C62" i="9" s="1"/>
  <c r="U51" i="10"/>
  <c r="U54" i="10" s="1"/>
  <c r="U56" i="10" s="1"/>
  <c r="U59" i="10" s="1"/>
  <c r="U62" i="10" s="1"/>
  <c r="M51" i="10"/>
  <c r="M54" i="10" s="1"/>
  <c r="M56" i="10" s="1"/>
  <c r="M59" i="10" s="1"/>
  <c r="M62" i="10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F51" i="10" s="1"/>
  <c r="F54" i="10" s="1"/>
  <c r="F56" i="10" s="1"/>
  <c r="F59" i="10" s="1"/>
  <c r="F62" i="10" s="1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X51" i="10" s="1"/>
  <c r="W35" i="10"/>
  <c r="V35" i="10"/>
  <c r="U35" i="10"/>
  <c r="T35" i="10"/>
  <c r="T51" i="10" s="1"/>
  <c r="T54" i="10" s="1"/>
  <c r="T56" i="10" s="1"/>
  <c r="T59" i="10" s="1"/>
  <c r="T62" i="10" s="1"/>
  <c r="S35" i="10"/>
  <c r="S51" i="10" s="1"/>
  <c r="S54" i="10" s="1"/>
  <c r="S56" i="10" s="1"/>
  <c r="S59" i="10" s="1"/>
  <c r="S62" i="10" s="1"/>
  <c r="R35" i="10"/>
  <c r="R51" i="10" s="1"/>
  <c r="R54" i="10" s="1"/>
  <c r="R56" i="10" s="1"/>
  <c r="R59" i="10" s="1"/>
  <c r="R62" i="10" s="1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N35" i="10"/>
  <c r="N51" i="10" s="1"/>
  <c r="N54" i="10" s="1"/>
  <c r="N56" i="10" s="1"/>
  <c r="N59" i="10" s="1"/>
  <c r="N62" i="10" s="1"/>
  <c r="M35" i="10"/>
  <c r="L35" i="10"/>
  <c r="L51" i="10" s="1"/>
  <c r="L54" i="10" s="1"/>
  <c r="L56" i="10" s="1"/>
  <c r="L59" i="10" s="1"/>
  <c r="L62" i="10" s="1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F35" i="10"/>
  <c r="E35" i="10"/>
  <c r="E51" i="10" s="1"/>
  <c r="E54" i="10" s="1"/>
  <c r="E56" i="10" s="1"/>
  <c r="E59" i="10" s="1"/>
  <c r="E62" i="10" s="1"/>
  <c r="D35" i="10"/>
  <c r="D51" i="10" s="1"/>
  <c r="D54" i="10" s="1"/>
  <c r="D56" i="10" s="1"/>
  <c r="D59" i="10" s="1"/>
  <c r="D62" i="10" s="1"/>
  <c r="C35" i="10"/>
  <c r="C51" i="10" s="1"/>
  <c r="C54" i="10" s="1"/>
  <c r="C56" i="10" s="1"/>
  <c r="C59" i="10" s="1"/>
  <c r="C62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AA51" i="11" s="1"/>
  <c r="AA54" i="11" s="1"/>
  <c r="AA56" i="11" s="1"/>
  <c r="AA59" i="11" s="1"/>
  <c r="AA62" i="11" s="1"/>
  <c r="Y35" i="11"/>
  <c r="Y51" i="11" s="1"/>
  <c r="Y54" i="11" s="1"/>
  <c r="Y56" i="11" s="1"/>
  <c r="Y59" i="11" s="1"/>
  <c r="Y62" i="11" s="1"/>
  <c r="X35" i="11"/>
  <c r="X51" i="11" s="1"/>
  <c r="W35" i="11"/>
  <c r="W51" i="11" s="1"/>
  <c r="W54" i="11" s="1"/>
  <c r="W56" i="11" s="1"/>
  <c r="W59" i="11" s="1"/>
  <c r="W62" i="11" s="1"/>
  <c r="V35" i="11"/>
  <c r="V51" i="11" s="1"/>
  <c r="V54" i="11" s="1"/>
  <c r="V56" i="11" s="1"/>
  <c r="V59" i="11" s="1"/>
  <c r="V62" i="11" s="1"/>
  <c r="U35" i="11"/>
  <c r="U51" i="11" s="1"/>
  <c r="U54" i="11" s="1"/>
  <c r="U56" i="11" s="1"/>
  <c r="U59" i="11" s="1"/>
  <c r="U62" i="11" s="1"/>
  <c r="T35" i="11"/>
  <c r="T51" i="11" s="1"/>
  <c r="T54" i="11" s="1"/>
  <c r="T56" i="11" s="1"/>
  <c r="T59" i="11" s="1"/>
  <c r="T62" i="11" s="1"/>
  <c r="S35" i="11"/>
  <c r="S51" i="11" s="1"/>
  <c r="S54" i="11" s="1"/>
  <c r="S56" i="11" s="1"/>
  <c r="S59" i="11" s="1"/>
  <c r="S62" i="11" s="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J51" i="11" s="1"/>
  <c r="J54" i="11" s="1"/>
  <c r="J56" i="11" s="1"/>
  <c r="J59" i="11" s="1"/>
  <c r="J62" i="11" s="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F35" i="11"/>
  <c r="E35" i="11"/>
  <c r="D35" i="11"/>
  <c r="D51" i="11" s="1"/>
  <c r="D54" i="11" s="1"/>
  <c r="D56" i="11" s="1"/>
  <c r="D59" i="11" s="1"/>
  <c r="D62" i="11" s="1"/>
  <c r="C35" i="11"/>
  <c r="C51" i="11" s="1"/>
  <c r="C54" i="11" s="1"/>
  <c r="C56" i="11" s="1"/>
  <c r="C59" i="11" s="1"/>
  <c r="C62" i="11" s="1"/>
  <c r="S51" i="12"/>
  <c r="S54" i="12" s="1"/>
  <c r="S56" i="12" s="1"/>
  <c r="S59" i="12" s="1"/>
  <c r="S62" i="12" s="1"/>
  <c r="Q51" i="12"/>
  <c r="Q54" i="12" s="1"/>
  <c r="Q56" i="12" s="1"/>
  <c r="Q59" i="12" s="1"/>
  <c r="Q62" i="12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35" i="12"/>
  <c r="AA51" i="12" s="1"/>
  <c r="AA54" i="12" s="1"/>
  <c r="AA56" i="12" s="1"/>
  <c r="AA59" i="12" s="1"/>
  <c r="AA62" i="12" s="1"/>
  <c r="Y35" i="12"/>
  <c r="Y51" i="12" s="1"/>
  <c r="Y54" i="12" s="1"/>
  <c r="Y56" i="12" s="1"/>
  <c r="Y59" i="12" s="1"/>
  <c r="Y62" i="12" s="1"/>
  <c r="X35" i="12"/>
  <c r="X51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U51" i="12" s="1"/>
  <c r="U54" i="12" s="1"/>
  <c r="U56" i="12" s="1"/>
  <c r="U59" i="12" s="1"/>
  <c r="U62" i="12" s="1"/>
  <c r="T35" i="12"/>
  <c r="S35" i="12"/>
  <c r="R35" i="12"/>
  <c r="R51" i="12" s="1"/>
  <c r="R54" i="12" s="1"/>
  <c r="R56" i="12" s="1"/>
  <c r="R59" i="12" s="1"/>
  <c r="R62" i="12" s="1"/>
  <c r="Q35" i="12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M51" i="12" s="1"/>
  <c r="M54" i="12" s="1"/>
  <c r="M56" i="12" s="1"/>
  <c r="M59" i="12" s="1"/>
  <c r="M62" i="12" s="1"/>
  <c r="L35" i="12"/>
  <c r="K35" i="12"/>
  <c r="K51" i="12" s="1"/>
  <c r="K54" i="12" s="1"/>
  <c r="K56" i="12" s="1"/>
  <c r="K59" i="12" s="1"/>
  <c r="K62" i="12" s="1"/>
  <c r="J35" i="12"/>
  <c r="J51" i="12" s="1"/>
  <c r="J54" i="12" s="1"/>
  <c r="J56" i="12" s="1"/>
  <c r="J59" i="12" s="1"/>
  <c r="J62" i="12" s="1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C35" i="12"/>
  <c r="C51" i="12" s="1"/>
  <c r="C54" i="12" s="1"/>
  <c r="C56" i="12" s="1"/>
  <c r="C59" i="12" s="1"/>
  <c r="C62" i="12" s="1"/>
  <c r="J51" i="13"/>
  <c r="J54" i="13" s="1"/>
  <c r="J56" i="13" s="1"/>
  <c r="J59" i="13" s="1"/>
  <c r="J62" i="13" s="1"/>
  <c r="H51" i="13"/>
  <c r="H54" i="13" s="1"/>
  <c r="H56" i="13" s="1"/>
  <c r="H59" i="13" s="1"/>
  <c r="H62" i="13" s="1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35" i="13"/>
  <c r="Z35" i="13"/>
  <c r="Y35" i="13"/>
  <c r="Y51" i="13" s="1"/>
  <c r="Y54" i="13" s="1"/>
  <c r="Y56" i="13" s="1"/>
  <c r="Y59" i="13" s="1"/>
  <c r="Y62" i="13" s="1"/>
  <c r="X35" i="13"/>
  <c r="X51" i="13" s="1"/>
  <c r="W35" i="13"/>
  <c r="W51" i="13" s="1"/>
  <c r="W54" i="13" s="1"/>
  <c r="W56" i="13" s="1"/>
  <c r="W59" i="13" s="1"/>
  <c r="W62" i="13" s="1"/>
  <c r="V35" i="13"/>
  <c r="U35" i="13"/>
  <c r="U51" i="13" s="1"/>
  <c r="U54" i="13" s="1"/>
  <c r="U56" i="13" s="1"/>
  <c r="U59" i="13" s="1"/>
  <c r="U62" i="13" s="1"/>
  <c r="T35" i="13"/>
  <c r="S35" i="13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M35" i="13"/>
  <c r="M51" i="13" s="1"/>
  <c r="M54" i="13" s="1"/>
  <c r="M56" i="13" s="1"/>
  <c r="M59" i="13" s="1"/>
  <c r="M62" i="13" s="1"/>
  <c r="L35" i="13"/>
  <c r="K35" i="13"/>
  <c r="J35" i="13"/>
  <c r="I35" i="13"/>
  <c r="I51" i="13" s="1"/>
  <c r="I54" i="13" s="1"/>
  <c r="I56" i="13" s="1"/>
  <c r="I59" i="13" s="1"/>
  <c r="I62" i="13" s="1"/>
  <c r="H35" i="13"/>
  <c r="G35" i="13"/>
  <c r="G51" i="13" s="1"/>
  <c r="G54" i="13" s="1"/>
  <c r="G56" i="13" s="1"/>
  <c r="G59" i="13" s="1"/>
  <c r="G62" i="13" s="1"/>
  <c r="F35" i="13"/>
  <c r="E35" i="13"/>
  <c r="E51" i="13" s="1"/>
  <c r="E54" i="13" s="1"/>
  <c r="E56" i="13" s="1"/>
  <c r="E59" i="13" s="1"/>
  <c r="E62" i="13" s="1"/>
  <c r="D35" i="13"/>
  <c r="C35" i="13"/>
  <c r="O56" i="14"/>
  <c r="O59" i="14" s="1"/>
  <c r="O62" i="14" s="1"/>
  <c r="G54" i="14"/>
  <c r="G56" i="14" s="1"/>
  <c r="G59" i="14" s="1"/>
  <c r="G62" i="14" s="1"/>
  <c r="I51" i="14"/>
  <c r="I54" i="14" s="1"/>
  <c r="I56" i="14" s="1"/>
  <c r="I59" i="14" s="1"/>
  <c r="I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AA51" i="14" s="1"/>
  <c r="AA54" i="14" s="1"/>
  <c r="AA56" i="14" s="1"/>
  <c r="AA59" i="14" s="1"/>
  <c r="AA62" i="14" s="1"/>
  <c r="Y35" i="14"/>
  <c r="Y51" i="14" s="1"/>
  <c r="Y54" i="14" s="1"/>
  <c r="Y56" i="14" s="1"/>
  <c r="Y59" i="14" s="1"/>
  <c r="Y62" i="14" s="1"/>
  <c r="X35" i="14"/>
  <c r="X51" i="14" s="1"/>
  <c r="X54" i="14" s="1"/>
  <c r="X56" i="14" s="1"/>
  <c r="W35" i="14"/>
  <c r="W51" i="14" s="1"/>
  <c r="W54" i="14" s="1"/>
  <c r="W56" i="14" s="1"/>
  <c r="W59" i="14" s="1"/>
  <c r="W62" i="14" s="1"/>
  <c r="V35" i="14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S51" i="14" s="1"/>
  <c r="S54" i="14" s="1"/>
  <c r="S56" i="14" s="1"/>
  <c r="S59" i="14" s="1"/>
  <c r="S62" i="14" s="1"/>
  <c r="R35" i="14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O51" i="14" s="1"/>
  <c r="O54" i="14" s="1"/>
  <c r="N35" i="14"/>
  <c r="M35" i="14"/>
  <c r="M51" i="14" s="1"/>
  <c r="M54" i="14" s="1"/>
  <c r="M56" i="14" s="1"/>
  <c r="M59" i="14" s="1"/>
  <c r="M62" i="14" s="1"/>
  <c r="L35" i="14"/>
  <c r="L51" i="14" s="1"/>
  <c r="L54" i="14" s="1"/>
  <c r="L56" i="14" s="1"/>
  <c r="L59" i="14" s="1"/>
  <c r="L62" i="14" s="1"/>
  <c r="K35" i="14"/>
  <c r="K51" i="14" s="1"/>
  <c r="K54" i="14" s="1"/>
  <c r="K56" i="14" s="1"/>
  <c r="K59" i="14" s="1"/>
  <c r="K62" i="14" s="1"/>
  <c r="J35" i="14"/>
  <c r="J51" i="14" s="1"/>
  <c r="J54" i="14" s="1"/>
  <c r="J56" i="14" s="1"/>
  <c r="J59" i="14" s="1"/>
  <c r="J62" i="14" s="1"/>
  <c r="I35" i="14"/>
  <c r="H35" i="14"/>
  <c r="H51" i="14" s="1"/>
  <c r="H54" i="14" s="1"/>
  <c r="H56" i="14" s="1"/>
  <c r="H59" i="14" s="1"/>
  <c r="H62" i="14" s="1"/>
  <c r="G35" i="14"/>
  <c r="G51" i="14" s="1"/>
  <c r="F35" i="14"/>
  <c r="E35" i="14"/>
  <c r="E51" i="14" s="1"/>
  <c r="E54" i="14" s="1"/>
  <c r="E56" i="14" s="1"/>
  <c r="E59" i="14" s="1"/>
  <c r="E62" i="14" s="1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C59" i="14" s="1"/>
  <c r="C62" i="14" s="1"/>
  <c r="E54" i="15"/>
  <c r="E56" i="15" s="1"/>
  <c r="E59" i="15" s="1"/>
  <c r="E62" i="15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Y51" i="15" s="1"/>
  <c r="Y54" i="15" s="1"/>
  <c r="Y56" i="15" s="1"/>
  <c r="Y59" i="15" s="1"/>
  <c r="Y62" i="15" s="1"/>
  <c r="X35" i="15"/>
  <c r="Z35" i="15" s="1"/>
  <c r="W35" i="15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T51" i="15" s="1"/>
  <c r="T54" i="15" s="1"/>
  <c r="T56" i="15" s="1"/>
  <c r="T59" i="15" s="1"/>
  <c r="T62" i="15" s="1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Q51" i="15" s="1"/>
  <c r="Q54" i="15" s="1"/>
  <c r="Q56" i="15" s="1"/>
  <c r="Q59" i="15" s="1"/>
  <c r="Q62" i="15" s="1"/>
  <c r="P35" i="15"/>
  <c r="P51" i="15" s="1"/>
  <c r="P54" i="15" s="1"/>
  <c r="P56" i="15" s="1"/>
  <c r="P59" i="15" s="1"/>
  <c r="P62" i="15" s="1"/>
  <c r="O35" i="15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K51" i="15" s="1"/>
  <c r="K54" i="15" s="1"/>
  <c r="K56" i="15" s="1"/>
  <c r="K59" i="15" s="1"/>
  <c r="K62" i="15" s="1"/>
  <c r="J35" i="15"/>
  <c r="J51" i="15" s="1"/>
  <c r="J54" i="15" s="1"/>
  <c r="J56" i="15" s="1"/>
  <c r="J59" i="15" s="1"/>
  <c r="J62" i="15" s="1"/>
  <c r="I35" i="15"/>
  <c r="I51" i="15" s="1"/>
  <c r="I54" i="15" s="1"/>
  <c r="I56" i="15" s="1"/>
  <c r="I59" i="15" s="1"/>
  <c r="I62" i="15" s="1"/>
  <c r="H35" i="15"/>
  <c r="H51" i="15" s="1"/>
  <c r="H54" i="15" s="1"/>
  <c r="H56" i="15" s="1"/>
  <c r="H59" i="15" s="1"/>
  <c r="H62" i="15" s="1"/>
  <c r="G35" i="15"/>
  <c r="F35" i="15"/>
  <c r="F51" i="15" s="1"/>
  <c r="F54" i="15" s="1"/>
  <c r="F56" i="15" s="1"/>
  <c r="F59" i="15" s="1"/>
  <c r="F62" i="15" s="1"/>
  <c r="E35" i="15"/>
  <c r="E51" i="15" s="1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C59" i="15" s="1"/>
  <c r="C62" i="15" s="1"/>
  <c r="U51" i="16"/>
  <c r="U54" i="16" s="1"/>
  <c r="U56" i="16" s="1"/>
  <c r="U59" i="16" s="1"/>
  <c r="U62" i="16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35" i="16"/>
  <c r="AA51" i="16" s="1"/>
  <c r="AA54" i="16" s="1"/>
  <c r="AA56" i="16" s="1"/>
  <c r="AA59" i="16" s="1"/>
  <c r="AA62" i="16" s="1"/>
  <c r="Y35" i="16"/>
  <c r="Y51" i="16" s="1"/>
  <c r="Y54" i="16" s="1"/>
  <c r="Y56" i="16" s="1"/>
  <c r="Y59" i="16" s="1"/>
  <c r="Y62" i="16" s="1"/>
  <c r="X35" i="16"/>
  <c r="X51" i="16" s="1"/>
  <c r="W35" i="16"/>
  <c r="V35" i="16"/>
  <c r="V51" i="16" s="1"/>
  <c r="V54" i="16" s="1"/>
  <c r="V56" i="16" s="1"/>
  <c r="V59" i="16" s="1"/>
  <c r="V62" i="16" s="1"/>
  <c r="U35" i="16"/>
  <c r="T35" i="16"/>
  <c r="T51" i="16" s="1"/>
  <c r="T54" i="16" s="1"/>
  <c r="T56" i="16" s="1"/>
  <c r="T59" i="16" s="1"/>
  <c r="T62" i="16" s="1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P51" i="16" s="1"/>
  <c r="P54" i="16" s="1"/>
  <c r="P56" i="16" s="1"/>
  <c r="P59" i="16" s="1"/>
  <c r="P62" i="16" s="1"/>
  <c r="O35" i="16"/>
  <c r="O51" i="16" s="1"/>
  <c r="O54" i="16" s="1"/>
  <c r="O56" i="16" s="1"/>
  <c r="O59" i="16" s="1"/>
  <c r="O62" i="16" s="1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K51" i="16" s="1"/>
  <c r="K54" i="16" s="1"/>
  <c r="K56" i="16" s="1"/>
  <c r="K59" i="16" s="1"/>
  <c r="K62" i="16" s="1"/>
  <c r="J35" i="16"/>
  <c r="J51" i="16" s="1"/>
  <c r="J54" i="16" s="1"/>
  <c r="J56" i="16" s="1"/>
  <c r="J59" i="16" s="1"/>
  <c r="J62" i="16" s="1"/>
  <c r="I35" i="16"/>
  <c r="I51" i="16" s="1"/>
  <c r="I54" i="16" s="1"/>
  <c r="I56" i="16" s="1"/>
  <c r="I59" i="16" s="1"/>
  <c r="I62" i="16" s="1"/>
  <c r="H35" i="16"/>
  <c r="H51" i="16" s="1"/>
  <c r="H54" i="16" s="1"/>
  <c r="H56" i="16" s="1"/>
  <c r="H59" i="16" s="1"/>
  <c r="H62" i="16" s="1"/>
  <c r="G35" i="16"/>
  <c r="G51" i="16" s="1"/>
  <c r="G54" i="16" s="1"/>
  <c r="G56" i="16" s="1"/>
  <c r="G59" i="16" s="1"/>
  <c r="G62" i="16" s="1"/>
  <c r="F35" i="16"/>
  <c r="F51" i="16" s="1"/>
  <c r="F54" i="16" s="1"/>
  <c r="F56" i="16" s="1"/>
  <c r="F59" i="16" s="1"/>
  <c r="F62" i="16" s="1"/>
  <c r="E35" i="16"/>
  <c r="E51" i="16" s="1"/>
  <c r="E54" i="16" s="1"/>
  <c r="E56" i="16" s="1"/>
  <c r="E59" i="16" s="1"/>
  <c r="E62" i="16" s="1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35" i="17"/>
  <c r="Y35" i="17"/>
  <c r="Y51" i="17" s="1"/>
  <c r="Y54" i="17" s="1"/>
  <c r="Y56" i="17" s="1"/>
  <c r="Y59" i="17" s="1"/>
  <c r="Y62" i="17" s="1"/>
  <c r="X35" i="17"/>
  <c r="X51" i="17" s="1"/>
  <c r="W35" i="17"/>
  <c r="W51" i="17" s="1"/>
  <c r="W54" i="17" s="1"/>
  <c r="W56" i="17" s="1"/>
  <c r="W59" i="17" s="1"/>
  <c r="W62" i="17" s="1"/>
  <c r="V35" i="17"/>
  <c r="V51" i="17" s="1"/>
  <c r="V54" i="17" s="1"/>
  <c r="V56" i="17" s="1"/>
  <c r="V59" i="17" s="1"/>
  <c r="V62" i="17" s="1"/>
  <c r="U35" i="17"/>
  <c r="T35" i="17"/>
  <c r="T51" i="17" s="1"/>
  <c r="T54" i="17" s="1"/>
  <c r="T56" i="17" s="1"/>
  <c r="T59" i="17" s="1"/>
  <c r="T62" i="17" s="1"/>
  <c r="S35" i="17"/>
  <c r="S51" i="17" s="1"/>
  <c r="S54" i="17" s="1"/>
  <c r="S56" i="17" s="1"/>
  <c r="S59" i="17" s="1"/>
  <c r="S62" i="17" s="1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P51" i="17" s="1"/>
  <c r="P54" i="17" s="1"/>
  <c r="P56" i="17" s="1"/>
  <c r="P59" i="17" s="1"/>
  <c r="P62" i="17" s="1"/>
  <c r="O35" i="17"/>
  <c r="O51" i="17" s="1"/>
  <c r="O54" i="17" s="1"/>
  <c r="O56" i="17" s="1"/>
  <c r="O59" i="17" s="1"/>
  <c r="O62" i="17" s="1"/>
  <c r="N35" i="17"/>
  <c r="N51" i="17" s="1"/>
  <c r="N54" i="17" s="1"/>
  <c r="N56" i="17" s="1"/>
  <c r="N59" i="17" s="1"/>
  <c r="N62" i="17" s="1"/>
  <c r="M35" i="17"/>
  <c r="L35" i="17"/>
  <c r="L51" i="17" s="1"/>
  <c r="L54" i="17" s="1"/>
  <c r="L56" i="17" s="1"/>
  <c r="L59" i="17" s="1"/>
  <c r="L62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G51" i="17" s="1"/>
  <c r="G54" i="17" s="1"/>
  <c r="G56" i="17" s="1"/>
  <c r="G59" i="17" s="1"/>
  <c r="G62" i="17" s="1"/>
  <c r="F35" i="17"/>
  <c r="F51" i="17" s="1"/>
  <c r="F54" i="17" s="1"/>
  <c r="F56" i="17" s="1"/>
  <c r="F59" i="17" s="1"/>
  <c r="F62" i="17" s="1"/>
  <c r="E35" i="17"/>
  <c r="D35" i="17"/>
  <c r="D51" i="17" s="1"/>
  <c r="D54" i="17" s="1"/>
  <c r="D56" i="17" s="1"/>
  <c r="D59" i="17" s="1"/>
  <c r="D62" i="17" s="1"/>
  <c r="C35" i="17"/>
  <c r="C51" i="17" s="1"/>
  <c r="C54" i="17" s="1"/>
  <c r="C56" i="17" s="1"/>
  <c r="C59" i="17" s="1"/>
  <c r="C62" i="17" s="1"/>
  <c r="AA51" i="18"/>
  <c r="AA54" i="18" s="1"/>
  <c r="AA56" i="18" s="1"/>
  <c r="AA59" i="18" s="1"/>
  <c r="AA62" i="18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Y35" i="18"/>
  <c r="Y51" i="18" s="1"/>
  <c r="Y54" i="18" s="1"/>
  <c r="Y56" i="18" s="1"/>
  <c r="Y59" i="18" s="1"/>
  <c r="Y62" i="18" s="1"/>
  <c r="X35" i="18"/>
  <c r="W35" i="18"/>
  <c r="W51" i="18" s="1"/>
  <c r="W54" i="18" s="1"/>
  <c r="W56" i="18" s="1"/>
  <c r="W59" i="18" s="1"/>
  <c r="W62" i="18" s="1"/>
  <c r="V35" i="18"/>
  <c r="V51" i="18" s="1"/>
  <c r="V54" i="18" s="1"/>
  <c r="V56" i="18" s="1"/>
  <c r="V59" i="18" s="1"/>
  <c r="V62" i="18" s="1"/>
  <c r="U35" i="18"/>
  <c r="U51" i="18" s="1"/>
  <c r="U54" i="18" s="1"/>
  <c r="U56" i="18" s="1"/>
  <c r="U59" i="18" s="1"/>
  <c r="U62" i="18" s="1"/>
  <c r="T35" i="18"/>
  <c r="S35" i="18"/>
  <c r="S51" i="18" s="1"/>
  <c r="S54" i="18" s="1"/>
  <c r="S56" i="18" s="1"/>
  <c r="S59" i="18" s="1"/>
  <c r="S62" i="18" s="1"/>
  <c r="R35" i="18"/>
  <c r="R51" i="18" s="1"/>
  <c r="R54" i="18" s="1"/>
  <c r="R56" i="18" s="1"/>
  <c r="R59" i="18" s="1"/>
  <c r="R62" i="18" s="1"/>
  <c r="Q35" i="18"/>
  <c r="Q51" i="18" s="1"/>
  <c r="Q54" i="18" s="1"/>
  <c r="Q56" i="18" s="1"/>
  <c r="Q59" i="18" s="1"/>
  <c r="Q62" i="18" s="1"/>
  <c r="P35" i="18"/>
  <c r="O35" i="18"/>
  <c r="O51" i="18" s="1"/>
  <c r="O54" i="18" s="1"/>
  <c r="O56" i="18" s="1"/>
  <c r="O59" i="18" s="1"/>
  <c r="O62" i="18" s="1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K35" i="18"/>
  <c r="K51" i="18" s="1"/>
  <c r="K54" i="18" s="1"/>
  <c r="K56" i="18" s="1"/>
  <c r="K59" i="18" s="1"/>
  <c r="K62" i="18" s="1"/>
  <c r="J35" i="18"/>
  <c r="J51" i="18" s="1"/>
  <c r="J54" i="18" s="1"/>
  <c r="J56" i="18" s="1"/>
  <c r="J59" i="18" s="1"/>
  <c r="J62" i="18" s="1"/>
  <c r="I35" i="18"/>
  <c r="I51" i="18" s="1"/>
  <c r="I54" i="18" s="1"/>
  <c r="I56" i="18" s="1"/>
  <c r="I59" i="18" s="1"/>
  <c r="I62" i="18" s="1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C35" i="18"/>
  <c r="C51" i="18" s="1"/>
  <c r="C54" i="18" s="1"/>
  <c r="C56" i="18" s="1"/>
  <c r="C59" i="18" s="1"/>
  <c r="C62" i="18" s="1"/>
  <c r="AA50" i="19"/>
  <c r="AA51" i="19" s="1"/>
  <c r="AA54" i="19" s="1"/>
  <c r="AA56" i="19" s="1"/>
  <c r="AA59" i="19" s="1"/>
  <c r="AA62" i="19" s="1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Y35" i="19"/>
  <c r="Y51" i="19" s="1"/>
  <c r="Y54" i="19" s="1"/>
  <c r="Y56" i="19" s="1"/>
  <c r="Y59" i="19" s="1"/>
  <c r="Y62" i="19" s="1"/>
  <c r="X35" i="19"/>
  <c r="X51" i="19" s="1"/>
  <c r="W35" i="19"/>
  <c r="W51" i="19" s="1"/>
  <c r="W54" i="19" s="1"/>
  <c r="W56" i="19" s="1"/>
  <c r="W59" i="19" s="1"/>
  <c r="W62" i="19" s="1"/>
  <c r="V35" i="19"/>
  <c r="V51" i="19" s="1"/>
  <c r="V54" i="19" s="1"/>
  <c r="V56" i="19" s="1"/>
  <c r="V59" i="19" s="1"/>
  <c r="V62" i="19" s="1"/>
  <c r="U35" i="19"/>
  <c r="U51" i="19" s="1"/>
  <c r="U54" i="19" s="1"/>
  <c r="U56" i="19" s="1"/>
  <c r="U59" i="19" s="1"/>
  <c r="U62" i="19" s="1"/>
  <c r="T35" i="19"/>
  <c r="T51" i="19" s="1"/>
  <c r="T54" i="19" s="1"/>
  <c r="T56" i="19" s="1"/>
  <c r="T59" i="19" s="1"/>
  <c r="T62" i="19" s="1"/>
  <c r="S35" i="19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N51" i="19" s="1"/>
  <c r="N54" i="19" s="1"/>
  <c r="N56" i="19" s="1"/>
  <c r="N59" i="19" s="1"/>
  <c r="N62" i="19" s="1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J35" i="19"/>
  <c r="J51" i="19" s="1"/>
  <c r="J54" i="19" s="1"/>
  <c r="J56" i="19" s="1"/>
  <c r="J59" i="19" s="1"/>
  <c r="J62" i="19" s="1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F51" i="19" s="1"/>
  <c r="F54" i="19" s="1"/>
  <c r="F56" i="19" s="1"/>
  <c r="F59" i="19" s="1"/>
  <c r="F62" i="19" s="1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C51" i="20"/>
  <c r="C54" i="20" s="1"/>
  <c r="C56" i="20" s="1"/>
  <c r="C59" i="20" s="1"/>
  <c r="C62" i="20" s="1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Y35" i="20"/>
  <c r="Y51" i="20" s="1"/>
  <c r="Y54" i="20" s="1"/>
  <c r="Y56" i="20" s="1"/>
  <c r="Y59" i="20" s="1"/>
  <c r="Y62" i="20" s="1"/>
  <c r="X35" i="20"/>
  <c r="Z35" i="20" s="1"/>
  <c r="W35" i="20"/>
  <c r="W51" i="20" s="1"/>
  <c r="W54" i="20" s="1"/>
  <c r="W56" i="20" s="1"/>
  <c r="W59" i="20" s="1"/>
  <c r="W62" i="20" s="1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T51" i="20" s="1"/>
  <c r="T54" i="20" s="1"/>
  <c r="T56" i="20" s="1"/>
  <c r="T59" i="20" s="1"/>
  <c r="T62" i="20" s="1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O51" i="20" s="1"/>
  <c r="O54" i="20" s="1"/>
  <c r="O56" i="20" s="1"/>
  <c r="O59" i="20" s="1"/>
  <c r="O62" i="20" s="1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J35" i="20"/>
  <c r="I35" i="20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E51" i="20" s="1"/>
  <c r="E54" i="20" s="1"/>
  <c r="E56" i="20" s="1"/>
  <c r="E59" i="20" s="1"/>
  <c r="E62" i="20" s="1"/>
  <c r="D35" i="20"/>
  <c r="D51" i="20" s="1"/>
  <c r="D54" i="20" s="1"/>
  <c r="D56" i="20" s="1"/>
  <c r="D59" i="20" s="1"/>
  <c r="D62" i="20" s="1"/>
  <c r="C35" i="20"/>
  <c r="F54" i="21"/>
  <c r="F56" i="21" s="1"/>
  <c r="F59" i="21" s="1"/>
  <c r="F62" i="21" s="1"/>
  <c r="AA50" i="21"/>
  <c r="Y50" i="21"/>
  <c r="Y51" i="21" s="1"/>
  <c r="Y54" i="21" s="1"/>
  <c r="Y56" i="21" s="1"/>
  <c r="Y59" i="21" s="1"/>
  <c r="Y62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I51" i="21" s="1"/>
  <c r="I54" i="21" s="1"/>
  <c r="I56" i="21" s="1"/>
  <c r="I59" i="21" s="1"/>
  <c r="I62" i="21" s="1"/>
  <c r="H50" i="2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X35" i="21"/>
  <c r="W35" i="21"/>
  <c r="W51" i="21" s="1"/>
  <c r="W54" i="21" s="1"/>
  <c r="W56" i="21" s="1"/>
  <c r="W59" i="21" s="1"/>
  <c r="W62" i="21" s="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S51" i="21" s="1"/>
  <c r="S54" i="21" s="1"/>
  <c r="S56" i="21" s="1"/>
  <c r="S59" i="21" s="1"/>
  <c r="S62" i="21" s="1"/>
  <c r="R35" i="21"/>
  <c r="R51" i="21" s="1"/>
  <c r="R54" i="21" s="1"/>
  <c r="R56" i="21" s="1"/>
  <c r="R59" i="21" s="1"/>
  <c r="R62" i="21" s="1"/>
  <c r="Q35" i="21"/>
  <c r="P35" i="21"/>
  <c r="P51" i="21" s="1"/>
  <c r="P54" i="21" s="1"/>
  <c r="P56" i="21" s="1"/>
  <c r="P59" i="21" s="1"/>
  <c r="P62" i="21" s="1"/>
  <c r="O35" i="21"/>
  <c r="N35" i="21"/>
  <c r="N51" i="21" s="1"/>
  <c r="N54" i="21" s="1"/>
  <c r="N56" i="21" s="1"/>
  <c r="N59" i="21" s="1"/>
  <c r="N62" i="21" s="1"/>
  <c r="M35" i="21"/>
  <c r="M51" i="21" s="1"/>
  <c r="M54" i="21" s="1"/>
  <c r="M56" i="21" s="1"/>
  <c r="M59" i="21" s="1"/>
  <c r="M62" i="21" s="1"/>
  <c r="L35" i="21"/>
  <c r="L51" i="21" s="1"/>
  <c r="L54" i="21" s="1"/>
  <c r="L56" i="21" s="1"/>
  <c r="L59" i="21" s="1"/>
  <c r="L62" i="21" s="1"/>
  <c r="K35" i="21"/>
  <c r="J35" i="21"/>
  <c r="I35" i="21"/>
  <c r="H35" i="21"/>
  <c r="G35" i="21"/>
  <c r="F35" i="21"/>
  <c r="F51" i="21" s="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C51" i="21" s="1"/>
  <c r="C54" i="21" s="1"/>
  <c r="C56" i="21" s="1"/>
  <c r="C59" i="21" s="1"/>
  <c r="C62" i="21" s="1"/>
  <c r="AA54" i="22"/>
  <c r="AA56" i="22" s="1"/>
  <c r="AA59" i="22" s="1"/>
  <c r="AA62" i="22" s="1"/>
  <c r="AA51" i="22"/>
  <c r="S51" i="22"/>
  <c r="S54" i="22" s="1"/>
  <c r="S56" i="22" s="1"/>
  <c r="S59" i="22" s="1"/>
  <c r="S62" i="22" s="1"/>
  <c r="AA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35" i="22"/>
  <c r="Y35" i="22"/>
  <c r="Y51" i="22" s="1"/>
  <c r="Y54" i="22" s="1"/>
  <c r="Y56" i="22" s="1"/>
  <c r="Y59" i="22" s="1"/>
  <c r="Y62" i="22" s="1"/>
  <c r="X35" i="22"/>
  <c r="X51" i="22" s="1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U54" i="22" s="1"/>
  <c r="U56" i="22" s="1"/>
  <c r="U59" i="22" s="1"/>
  <c r="U62" i="22" s="1"/>
  <c r="T35" i="22"/>
  <c r="T51" i="22" s="1"/>
  <c r="T54" i="22" s="1"/>
  <c r="T56" i="22" s="1"/>
  <c r="T59" i="22" s="1"/>
  <c r="T62" i="22" s="1"/>
  <c r="S35" i="22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P51" i="22" s="1"/>
  <c r="P54" i="22" s="1"/>
  <c r="P56" i="22" s="1"/>
  <c r="P59" i="22" s="1"/>
  <c r="P62" i="22" s="1"/>
  <c r="O35" i="22"/>
  <c r="O51" i="22" s="1"/>
  <c r="O54" i="22" s="1"/>
  <c r="O56" i="22" s="1"/>
  <c r="O59" i="22" s="1"/>
  <c r="O62" i="22" s="1"/>
  <c r="N35" i="22"/>
  <c r="N51" i="22" s="1"/>
  <c r="N54" i="22" s="1"/>
  <c r="N56" i="22" s="1"/>
  <c r="N59" i="22" s="1"/>
  <c r="N62" i="22" s="1"/>
  <c r="M35" i="22"/>
  <c r="M51" i="22" s="1"/>
  <c r="M54" i="22" s="1"/>
  <c r="M56" i="22" s="1"/>
  <c r="M59" i="22" s="1"/>
  <c r="M62" i="22" s="1"/>
  <c r="L35" i="22"/>
  <c r="L51" i="22" s="1"/>
  <c r="L54" i="22" s="1"/>
  <c r="L56" i="22" s="1"/>
  <c r="L59" i="22" s="1"/>
  <c r="L62" i="22" s="1"/>
  <c r="K35" i="22"/>
  <c r="K51" i="22" s="1"/>
  <c r="K54" i="22" s="1"/>
  <c r="K56" i="22" s="1"/>
  <c r="K59" i="22" s="1"/>
  <c r="K62" i="22" s="1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G51" i="22" s="1"/>
  <c r="G54" i="22" s="1"/>
  <c r="G56" i="22" s="1"/>
  <c r="G59" i="22" s="1"/>
  <c r="G62" i="22" s="1"/>
  <c r="F35" i="22"/>
  <c r="F51" i="22" s="1"/>
  <c r="F54" i="22" s="1"/>
  <c r="F56" i="22" s="1"/>
  <c r="F59" i="22" s="1"/>
  <c r="F62" i="22" s="1"/>
  <c r="E35" i="22"/>
  <c r="E51" i="22" s="1"/>
  <c r="E54" i="22" s="1"/>
  <c r="E56" i="22" s="1"/>
  <c r="E59" i="22" s="1"/>
  <c r="E62" i="22" s="1"/>
  <c r="D35" i="22"/>
  <c r="D51" i="22" s="1"/>
  <c r="D54" i="22" s="1"/>
  <c r="D56" i="22" s="1"/>
  <c r="D59" i="22" s="1"/>
  <c r="D62" i="22" s="1"/>
  <c r="C35" i="22"/>
  <c r="C51" i="22" s="1"/>
  <c r="C54" i="22" s="1"/>
  <c r="C56" i="22" s="1"/>
  <c r="C59" i="22" s="1"/>
  <c r="C62" i="22" s="1"/>
  <c r="Q56" i="23"/>
  <c r="Q59" i="23" s="1"/>
  <c r="Q62" i="23" s="1"/>
  <c r="I54" i="23"/>
  <c r="I56" i="23" s="1"/>
  <c r="I59" i="23" s="1"/>
  <c r="I62" i="23" s="1"/>
  <c r="Y51" i="23"/>
  <c r="Y54" i="23" s="1"/>
  <c r="Y56" i="23" s="1"/>
  <c r="Y59" i="23" s="1"/>
  <c r="Y62" i="23" s="1"/>
  <c r="I51" i="23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Y35" i="23"/>
  <c r="X35" i="23"/>
  <c r="X51" i="23" s="1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S51" i="23" s="1"/>
  <c r="S54" i="23" s="1"/>
  <c r="S56" i="23" s="1"/>
  <c r="S59" i="23" s="1"/>
  <c r="S62" i="23" s="1"/>
  <c r="R35" i="23"/>
  <c r="R51" i="23" s="1"/>
  <c r="R54" i="23" s="1"/>
  <c r="R56" i="23" s="1"/>
  <c r="R59" i="23" s="1"/>
  <c r="R62" i="23" s="1"/>
  <c r="Q35" i="23"/>
  <c r="Q51" i="23" s="1"/>
  <c r="Q54" i="23" s="1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N51" i="23" s="1"/>
  <c r="N54" i="23" s="1"/>
  <c r="N56" i="23" s="1"/>
  <c r="N59" i="23" s="1"/>
  <c r="N62" i="23" s="1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F51" i="23" s="1"/>
  <c r="F54" i="23" s="1"/>
  <c r="F56" i="23" s="1"/>
  <c r="F59" i="23" s="1"/>
  <c r="F62" i="23" s="1"/>
  <c r="E35" i="23"/>
  <c r="E51" i="23" s="1"/>
  <c r="E54" i="23" s="1"/>
  <c r="E56" i="23" s="1"/>
  <c r="E59" i="23" s="1"/>
  <c r="E62" i="23" s="1"/>
  <c r="D35" i="23"/>
  <c r="D51" i="23" s="1"/>
  <c r="D54" i="23" s="1"/>
  <c r="D56" i="23" s="1"/>
  <c r="D59" i="23" s="1"/>
  <c r="D62" i="23" s="1"/>
  <c r="C35" i="23"/>
  <c r="C51" i="23" s="1"/>
  <c r="C54" i="23" s="1"/>
  <c r="C56" i="23" s="1"/>
  <c r="C59" i="23" s="1"/>
  <c r="C62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Z35" i="24" s="1"/>
  <c r="X35" i="24"/>
  <c r="X51" i="24" s="1"/>
  <c r="X54" i="24" s="1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U51" i="24" s="1"/>
  <c r="U54" i="24" s="1"/>
  <c r="U56" i="24" s="1"/>
  <c r="U59" i="24" s="1"/>
  <c r="U62" i="24" s="1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R51" i="24" s="1"/>
  <c r="R54" i="24" s="1"/>
  <c r="R56" i="24" s="1"/>
  <c r="R59" i="24" s="1"/>
  <c r="R62" i="24" s="1"/>
  <c r="Q35" i="24"/>
  <c r="P35" i="24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L59" i="24" s="1"/>
  <c r="L62" i="24" s="1"/>
  <c r="K35" i="24"/>
  <c r="K51" i="24" s="1"/>
  <c r="K54" i="24" s="1"/>
  <c r="K56" i="24" s="1"/>
  <c r="K59" i="24" s="1"/>
  <c r="K62" i="24" s="1"/>
  <c r="J35" i="24"/>
  <c r="J51" i="24" s="1"/>
  <c r="J54" i="24" s="1"/>
  <c r="J56" i="24" s="1"/>
  <c r="J59" i="24" s="1"/>
  <c r="J62" i="24" s="1"/>
  <c r="I35" i="24"/>
  <c r="H35" i="24"/>
  <c r="H51" i="24" s="1"/>
  <c r="H54" i="24" s="1"/>
  <c r="H56" i="24" s="1"/>
  <c r="H59" i="24" s="1"/>
  <c r="H62" i="24" s="1"/>
  <c r="G35" i="24"/>
  <c r="G51" i="24" s="1"/>
  <c r="G54" i="24" s="1"/>
  <c r="G56" i="24" s="1"/>
  <c r="G59" i="24" s="1"/>
  <c r="G62" i="24" s="1"/>
  <c r="F35" i="24"/>
  <c r="F51" i="24" s="1"/>
  <c r="F54" i="24" s="1"/>
  <c r="F56" i="24" s="1"/>
  <c r="F59" i="24" s="1"/>
  <c r="F62" i="24" s="1"/>
  <c r="E35" i="24"/>
  <c r="E51" i="24" s="1"/>
  <c r="E54" i="24" s="1"/>
  <c r="E56" i="24" s="1"/>
  <c r="E59" i="24" s="1"/>
  <c r="E62" i="24" s="1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O51" i="25"/>
  <c r="O54" i="25" s="1"/>
  <c r="O56" i="25" s="1"/>
  <c r="O59" i="25" s="1"/>
  <c r="O62" i="25" s="1"/>
  <c r="AA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35" i="25"/>
  <c r="Y35" i="25"/>
  <c r="Z35" i="25" s="1"/>
  <c r="X35" i="25"/>
  <c r="W35" i="25"/>
  <c r="W51" i="25" s="1"/>
  <c r="W54" i="25" s="1"/>
  <c r="W56" i="25" s="1"/>
  <c r="W59" i="25" s="1"/>
  <c r="W62" i="25" s="1"/>
  <c r="V35" i="25"/>
  <c r="V51" i="25" s="1"/>
  <c r="V54" i="25" s="1"/>
  <c r="V56" i="25" s="1"/>
  <c r="V59" i="25" s="1"/>
  <c r="V62" i="25" s="1"/>
  <c r="U35" i="25"/>
  <c r="T35" i="25"/>
  <c r="T51" i="25" s="1"/>
  <c r="T54" i="25" s="1"/>
  <c r="T56" i="25" s="1"/>
  <c r="T59" i="25" s="1"/>
  <c r="T62" i="25" s="1"/>
  <c r="S35" i="25"/>
  <c r="R35" i="25"/>
  <c r="Q35" i="25"/>
  <c r="Q51" i="25" s="1"/>
  <c r="Q54" i="25" s="1"/>
  <c r="Q56" i="25" s="1"/>
  <c r="Q59" i="25" s="1"/>
  <c r="Q62" i="25" s="1"/>
  <c r="P35" i="25"/>
  <c r="O35" i="25"/>
  <c r="N35" i="25"/>
  <c r="N51" i="25" s="1"/>
  <c r="N54" i="25" s="1"/>
  <c r="N56" i="25" s="1"/>
  <c r="N59" i="25" s="1"/>
  <c r="N62" i="25" s="1"/>
  <c r="M35" i="25"/>
  <c r="L35" i="25"/>
  <c r="L51" i="25" s="1"/>
  <c r="L54" i="25" s="1"/>
  <c r="L56" i="25" s="1"/>
  <c r="L59" i="25" s="1"/>
  <c r="L62" i="25" s="1"/>
  <c r="K35" i="25"/>
  <c r="J35" i="25"/>
  <c r="I35" i="25"/>
  <c r="H35" i="25"/>
  <c r="G35" i="25"/>
  <c r="G51" i="25" s="1"/>
  <c r="G54" i="25" s="1"/>
  <c r="G56" i="25" s="1"/>
  <c r="G59" i="25" s="1"/>
  <c r="G62" i="25" s="1"/>
  <c r="F35" i="25"/>
  <c r="F51" i="25" s="1"/>
  <c r="F54" i="25" s="1"/>
  <c r="F56" i="25" s="1"/>
  <c r="F59" i="25" s="1"/>
  <c r="F62" i="25" s="1"/>
  <c r="E35" i="25"/>
  <c r="D35" i="25"/>
  <c r="D51" i="25" s="1"/>
  <c r="D54" i="25" s="1"/>
  <c r="D56" i="25" s="1"/>
  <c r="D59" i="25" s="1"/>
  <c r="D62" i="25" s="1"/>
  <c r="C35" i="25"/>
  <c r="P51" i="26"/>
  <c r="P54" i="26" s="1"/>
  <c r="P56" i="26" s="1"/>
  <c r="P59" i="26" s="1"/>
  <c r="P62" i="26" s="1"/>
  <c r="H51" i="26"/>
  <c r="H54" i="26" s="1"/>
  <c r="H56" i="26" s="1"/>
  <c r="H59" i="26" s="1"/>
  <c r="H62" i="26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AA35" i="26"/>
  <c r="AA51" i="26" s="1"/>
  <c r="AA54" i="26" s="1"/>
  <c r="AA56" i="26" s="1"/>
  <c r="AA59" i="26" s="1"/>
  <c r="AA62" i="26" s="1"/>
  <c r="Y35" i="26"/>
  <c r="Y51" i="26" s="1"/>
  <c r="Y54" i="26" s="1"/>
  <c r="Y56" i="26" s="1"/>
  <c r="Y59" i="26" s="1"/>
  <c r="Y62" i="26" s="1"/>
  <c r="X35" i="26"/>
  <c r="Z35" i="26" s="1"/>
  <c r="W35" i="26"/>
  <c r="W51" i="26" s="1"/>
  <c r="W54" i="26" s="1"/>
  <c r="W56" i="26" s="1"/>
  <c r="W59" i="26" s="1"/>
  <c r="W62" i="26" s="1"/>
  <c r="V35" i="26"/>
  <c r="U35" i="26"/>
  <c r="U51" i="26" s="1"/>
  <c r="U54" i="26" s="1"/>
  <c r="U56" i="26" s="1"/>
  <c r="U59" i="26" s="1"/>
  <c r="U62" i="26" s="1"/>
  <c r="T35" i="26"/>
  <c r="S35" i="26"/>
  <c r="S51" i="26" s="1"/>
  <c r="S54" i="26" s="1"/>
  <c r="S56" i="26" s="1"/>
  <c r="S59" i="26" s="1"/>
  <c r="S62" i="26" s="1"/>
  <c r="R35" i="26"/>
  <c r="Q35" i="26"/>
  <c r="Q51" i="26" s="1"/>
  <c r="Q54" i="26" s="1"/>
  <c r="Q56" i="26" s="1"/>
  <c r="Q59" i="26" s="1"/>
  <c r="Q62" i="26" s="1"/>
  <c r="P35" i="26"/>
  <c r="O35" i="26"/>
  <c r="O51" i="26" s="1"/>
  <c r="O54" i="26" s="1"/>
  <c r="O56" i="26" s="1"/>
  <c r="O59" i="26" s="1"/>
  <c r="O62" i="26" s="1"/>
  <c r="N35" i="26"/>
  <c r="M35" i="26"/>
  <c r="M51" i="26" s="1"/>
  <c r="M54" i="26" s="1"/>
  <c r="M56" i="26" s="1"/>
  <c r="M59" i="26" s="1"/>
  <c r="M62" i="26" s="1"/>
  <c r="L35" i="26"/>
  <c r="K35" i="26"/>
  <c r="K51" i="26" s="1"/>
  <c r="K54" i="26" s="1"/>
  <c r="K56" i="26" s="1"/>
  <c r="K59" i="26" s="1"/>
  <c r="K62" i="26" s="1"/>
  <c r="J35" i="26"/>
  <c r="I35" i="26"/>
  <c r="I51" i="26" s="1"/>
  <c r="I54" i="26" s="1"/>
  <c r="I56" i="26" s="1"/>
  <c r="I59" i="26" s="1"/>
  <c r="I62" i="26" s="1"/>
  <c r="H35" i="26"/>
  <c r="G35" i="26"/>
  <c r="G51" i="26" s="1"/>
  <c r="G54" i="26" s="1"/>
  <c r="G56" i="26" s="1"/>
  <c r="G59" i="26" s="1"/>
  <c r="G62" i="26" s="1"/>
  <c r="F35" i="26"/>
  <c r="E35" i="26"/>
  <c r="E51" i="26" s="1"/>
  <c r="E54" i="26" s="1"/>
  <c r="E56" i="26" s="1"/>
  <c r="E59" i="26" s="1"/>
  <c r="E62" i="26" s="1"/>
  <c r="D35" i="26"/>
  <c r="C35" i="26"/>
  <c r="C51" i="26" s="1"/>
  <c r="C54" i="26" s="1"/>
  <c r="C56" i="26" s="1"/>
  <c r="C59" i="26" s="1"/>
  <c r="C62" i="26" s="1"/>
  <c r="X51" i="27"/>
  <c r="P51" i="27"/>
  <c r="P54" i="27" s="1"/>
  <c r="P56" i="27" s="1"/>
  <c r="P59" i="27" s="1"/>
  <c r="P62" i="27" s="1"/>
  <c r="AA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AA51" i="27" s="1"/>
  <c r="AA54" i="27" s="1"/>
  <c r="AA56" i="27" s="1"/>
  <c r="AA59" i="27" s="1"/>
  <c r="AA62" i="27" s="1"/>
  <c r="Y35" i="27"/>
  <c r="X35" i="27"/>
  <c r="Z35" i="27" s="1"/>
  <c r="W35" i="27"/>
  <c r="W51" i="27" s="1"/>
  <c r="W54" i="27" s="1"/>
  <c r="W56" i="27" s="1"/>
  <c r="W59" i="27" s="1"/>
  <c r="W62" i="27" s="1"/>
  <c r="V35" i="27"/>
  <c r="U35" i="27"/>
  <c r="U51" i="27" s="1"/>
  <c r="U54" i="27" s="1"/>
  <c r="U56" i="27" s="1"/>
  <c r="U59" i="27" s="1"/>
  <c r="U62" i="27" s="1"/>
  <c r="T35" i="27"/>
  <c r="S35" i="27"/>
  <c r="S51" i="27" s="1"/>
  <c r="S54" i="27" s="1"/>
  <c r="S56" i="27" s="1"/>
  <c r="S59" i="27" s="1"/>
  <c r="S62" i="27" s="1"/>
  <c r="R35" i="27"/>
  <c r="R51" i="27" s="1"/>
  <c r="R54" i="27" s="1"/>
  <c r="R56" i="27" s="1"/>
  <c r="R59" i="27" s="1"/>
  <c r="R62" i="27" s="1"/>
  <c r="Q35" i="27"/>
  <c r="P35" i="27"/>
  <c r="O35" i="27"/>
  <c r="O51" i="27" s="1"/>
  <c r="O54" i="27" s="1"/>
  <c r="O56" i="27" s="1"/>
  <c r="O59" i="27" s="1"/>
  <c r="O62" i="27" s="1"/>
  <c r="N35" i="27"/>
  <c r="M35" i="27"/>
  <c r="M51" i="27" s="1"/>
  <c r="M54" i="27" s="1"/>
  <c r="M56" i="27" s="1"/>
  <c r="M59" i="27" s="1"/>
  <c r="M62" i="27" s="1"/>
  <c r="L35" i="27"/>
  <c r="L51" i="27" s="1"/>
  <c r="L54" i="27" s="1"/>
  <c r="L56" i="27" s="1"/>
  <c r="L59" i="27" s="1"/>
  <c r="L62" i="27" s="1"/>
  <c r="K35" i="27"/>
  <c r="K51" i="27" s="1"/>
  <c r="K54" i="27" s="1"/>
  <c r="K56" i="27" s="1"/>
  <c r="K59" i="27" s="1"/>
  <c r="K62" i="27" s="1"/>
  <c r="J35" i="27"/>
  <c r="J51" i="27" s="1"/>
  <c r="J54" i="27" s="1"/>
  <c r="J56" i="27" s="1"/>
  <c r="J59" i="27" s="1"/>
  <c r="J62" i="27" s="1"/>
  <c r="I35" i="27"/>
  <c r="H35" i="27"/>
  <c r="H51" i="27" s="1"/>
  <c r="H54" i="27" s="1"/>
  <c r="H56" i="27" s="1"/>
  <c r="H59" i="27" s="1"/>
  <c r="H62" i="27" s="1"/>
  <c r="G35" i="27"/>
  <c r="G51" i="27" s="1"/>
  <c r="G54" i="27" s="1"/>
  <c r="G56" i="27" s="1"/>
  <c r="G59" i="27" s="1"/>
  <c r="G62" i="27" s="1"/>
  <c r="F35" i="27"/>
  <c r="E35" i="27"/>
  <c r="E51" i="27" s="1"/>
  <c r="E54" i="27" s="1"/>
  <c r="E56" i="27" s="1"/>
  <c r="E59" i="27" s="1"/>
  <c r="E62" i="27" s="1"/>
  <c r="D35" i="27"/>
  <c r="D51" i="27" s="1"/>
  <c r="D54" i="27" s="1"/>
  <c r="D56" i="27" s="1"/>
  <c r="D59" i="27" s="1"/>
  <c r="D62" i="27" s="1"/>
  <c r="C35" i="27"/>
  <c r="C51" i="27" s="1"/>
  <c r="C54" i="27" s="1"/>
  <c r="C56" i="27" s="1"/>
  <c r="C59" i="27" s="1"/>
  <c r="C62" i="27" s="1"/>
  <c r="W51" i="28"/>
  <c r="W54" i="28" s="1"/>
  <c r="W56" i="28" s="1"/>
  <c r="W59" i="28" s="1"/>
  <c r="W62" i="28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X35" i="28"/>
  <c r="W35" i="28"/>
  <c r="V35" i="28"/>
  <c r="V51" i="28" s="1"/>
  <c r="V54" i="28" s="1"/>
  <c r="V56" i="28" s="1"/>
  <c r="V59" i="28" s="1"/>
  <c r="V62" i="28" s="1"/>
  <c r="U35" i="28"/>
  <c r="U51" i="28" s="1"/>
  <c r="U54" i="28" s="1"/>
  <c r="U56" i="28" s="1"/>
  <c r="U59" i="28" s="1"/>
  <c r="U62" i="28" s="1"/>
  <c r="T35" i="28"/>
  <c r="T51" i="28" s="1"/>
  <c r="T54" i="28" s="1"/>
  <c r="T56" i="28" s="1"/>
  <c r="T59" i="28" s="1"/>
  <c r="T62" i="28" s="1"/>
  <c r="S35" i="28"/>
  <c r="S51" i="28" s="1"/>
  <c r="S54" i="28" s="1"/>
  <c r="S56" i="28" s="1"/>
  <c r="S59" i="28" s="1"/>
  <c r="S62" i="28" s="1"/>
  <c r="R35" i="28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O51" i="28" s="1"/>
  <c r="O54" i="28" s="1"/>
  <c r="O56" i="28" s="1"/>
  <c r="O59" i="28" s="1"/>
  <c r="O62" i="28" s="1"/>
  <c r="N35" i="28"/>
  <c r="N51" i="28" s="1"/>
  <c r="N54" i="28" s="1"/>
  <c r="N56" i="28" s="1"/>
  <c r="N59" i="28" s="1"/>
  <c r="N62" i="28" s="1"/>
  <c r="M35" i="28"/>
  <c r="M51" i="28" s="1"/>
  <c r="M54" i="28" s="1"/>
  <c r="M56" i="28" s="1"/>
  <c r="M59" i="28" s="1"/>
  <c r="M62" i="28" s="1"/>
  <c r="L35" i="28"/>
  <c r="L51" i="28" s="1"/>
  <c r="L54" i="28" s="1"/>
  <c r="L56" i="28" s="1"/>
  <c r="L59" i="28" s="1"/>
  <c r="L62" i="28" s="1"/>
  <c r="K35" i="28"/>
  <c r="K51" i="28" s="1"/>
  <c r="K54" i="28" s="1"/>
  <c r="K56" i="28" s="1"/>
  <c r="K59" i="28" s="1"/>
  <c r="K62" i="28" s="1"/>
  <c r="J35" i="28"/>
  <c r="J51" i="28" s="1"/>
  <c r="J54" i="28" s="1"/>
  <c r="J56" i="28" s="1"/>
  <c r="J59" i="28" s="1"/>
  <c r="J62" i="28" s="1"/>
  <c r="I35" i="28"/>
  <c r="I51" i="28" s="1"/>
  <c r="I54" i="28" s="1"/>
  <c r="I56" i="28" s="1"/>
  <c r="I59" i="28" s="1"/>
  <c r="I62" i="28" s="1"/>
  <c r="H35" i="28"/>
  <c r="H51" i="28" s="1"/>
  <c r="H54" i="28" s="1"/>
  <c r="H56" i="28" s="1"/>
  <c r="H59" i="28" s="1"/>
  <c r="H62" i="28" s="1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E51" i="28" s="1"/>
  <c r="E54" i="28" s="1"/>
  <c r="E56" i="28" s="1"/>
  <c r="E59" i="28" s="1"/>
  <c r="E62" i="28" s="1"/>
  <c r="D35" i="28"/>
  <c r="D51" i="28" s="1"/>
  <c r="D54" i="28" s="1"/>
  <c r="D56" i="28" s="1"/>
  <c r="D59" i="28" s="1"/>
  <c r="D62" i="28" s="1"/>
  <c r="C35" i="28"/>
  <c r="C51" i="28" s="1"/>
  <c r="C54" i="28" s="1"/>
  <c r="C56" i="28" s="1"/>
  <c r="C59" i="28" s="1"/>
  <c r="C62" i="28" s="1"/>
  <c r="R62" i="29"/>
  <c r="E51" i="29"/>
  <c r="E54" i="29" s="1"/>
  <c r="E56" i="29" s="1"/>
  <c r="E59" i="29" s="1"/>
  <c r="E62" i="29" s="1"/>
  <c r="AA50" i="29"/>
  <c r="Y50" i="29"/>
  <c r="X50" i="29"/>
  <c r="Z50" i="29" s="1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35" i="29"/>
  <c r="AA51" i="29" s="1"/>
  <c r="AA54" i="29" s="1"/>
  <c r="AA56" i="29" s="1"/>
  <c r="AA59" i="29" s="1"/>
  <c r="AA62" i="29" s="1"/>
  <c r="Y35" i="29"/>
  <c r="Y51" i="29" s="1"/>
  <c r="Y54" i="29" s="1"/>
  <c r="Y56" i="29" s="1"/>
  <c r="Y59" i="29" s="1"/>
  <c r="Y62" i="29" s="1"/>
  <c r="X35" i="29"/>
  <c r="W35" i="29"/>
  <c r="W51" i="29" s="1"/>
  <c r="W54" i="29" s="1"/>
  <c r="W56" i="29" s="1"/>
  <c r="W59" i="29" s="1"/>
  <c r="W62" i="29" s="1"/>
  <c r="V35" i="29"/>
  <c r="V51" i="29" s="1"/>
  <c r="V54" i="29" s="1"/>
  <c r="V56" i="29" s="1"/>
  <c r="V59" i="29" s="1"/>
  <c r="V62" i="29" s="1"/>
  <c r="U35" i="29"/>
  <c r="U51" i="29" s="1"/>
  <c r="U54" i="29" s="1"/>
  <c r="U56" i="29" s="1"/>
  <c r="U59" i="29" s="1"/>
  <c r="U62" i="29" s="1"/>
  <c r="T35" i="29"/>
  <c r="T51" i="29" s="1"/>
  <c r="T54" i="29" s="1"/>
  <c r="T56" i="29" s="1"/>
  <c r="T59" i="29" s="1"/>
  <c r="T62" i="29" s="1"/>
  <c r="S35" i="29"/>
  <c r="S51" i="29" s="1"/>
  <c r="S54" i="29" s="1"/>
  <c r="S56" i="29" s="1"/>
  <c r="S59" i="29" s="1"/>
  <c r="S62" i="29" s="1"/>
  <c r="R35" i="29"/>
  <c r="R51" i="29" s="1"/>
  <c r="R54" i="29" s="1"/>
  <c r="R56" i="29" s="1"/>
  <c r="R59" i="29" s="1"/>
  <c r="Q35" i="29"/>
  <c r="Q51" i="29" s="1"/>
  <c r="Q54" i="29" s="1"/>
  <c r="Q56" i="29" s="1"/>
  <c r="Q59" i="29" s="1"/>
  <c r="Q62" i="29" s="1"/>
  <c r="P35" i="29"/>
  <c r="P51" i="29" s="1"/>
  <c r="P54" i="29" s="1"/>
  <c r="P56" i="29" s="1"/>
  <c r="P59" i="29" s="1"/>
  <c r="P62" i="29" s="1"/>
  <c r="O35" i="29"/>
  <c r="O51" i="29" s="1"/>
  <c r="O54" i="29" s="1"/>
  <c r="O56" i="29" s="1"/>
  <c r="O59" i="29" s="1"/>
  <c r="O62" i="29" s="1"/>
  <c r="N35" i="29"/>
  <c r="N51" i="29" s="1"/>
  <c r="N54" i="29" s="1"/>
  <c r="N56" i="29" s="1"/>
  <c r="N59" i="29" s="1"/>
  <c r="N62" i="29" s="1"/>
  <c r="M35" i="29"/>
  <c r="M51" i="29" s="1"/>
  <c r="M54" i="29" s="1"/>
  <c r="M56" i="29" s="1"/>
  <c r="M59" i="29" s="1"/>
  <c r="M62" i="29" s="1"/>
  <c r="L35" i="29"/>
  <c r="L51" i="29" s="1"/>
  <c r="L54" i="29" s="1"/>
  <c r="L56" i="29" s="1"/>
  <c r="L59" i="29" s="1"/>
  <c r="L62" i="29" s="1"/>
  <c r="K35" i="29"/>
  <c r="K51" i="29" s="1"/>
  <c r="K54" i="29" s="1"/>
  <c r="K56" i="29" s="1"/>
  <c r="K59" i="29" s="1"/>
  <c r="K62" i="29" s="1"/>
  <c r="J35" i="29"/>
  <c r="J51" i="29" s="1"/>
  <c r="J54" i="29" s="1"/>
  <c r="J56" i="29" s="1"/>
  <c r="J59" i="29" s="1"/>
  <c r="J62" i="29" s="1"/>
  <c r="I35" i="29"/>
  <c r="I51" i="29" s="1"/>
  <c r="I54" i="29" s="1"/>
  <c r="I56" i="29" s="1"/>
  <c r="I59" i="29" s="1"/>
  <c r="I62" i="29" s="1"/>
  <c r="H35" i="29"/>
  <c r="H51" i="29" s="1"/>
  <c r="H54" i="29" s="1"/>
  <c r="H56" i="29" s="1"/>
  <c r="H59" i="29" s="1"/>
  <c r="H62" i="29" s="1"/>
  <c r="G35" i="29"/>
  <c r="G51" i="29" s="1"/>
  <c r="G54" i="29" s="1"/>
  <c r="G56" i="29" s="1"/>
  <c r="G59" i="29" s="1"/>
  <c r="G62" i="29" s="1"/>
  <c r="F35" i="29"/>
  <c r="F51" i="29" s="1"/>
  <c r="F54" i="29" s="1"/>
  <c r="F56" i="29" s="1"/>
  <c r="F59" i="29" s="1"/>
  <c r="F62" i="29" s="1"/>
  <c r="E35" i="29"/>
  <c r="D35" i="29"/>
  <c r="D51" i="29" s="1"/>
  <c r="D54" i="29" s="1"/>
  <c r="D56" i="29" s="1"/>
  <c r="D59" i="29" s="1"/>
  <c r="D62" i="29" s="1"/>
  <c r="C35" i="29"/>
  <c r="C51" i="29" s="1"/>
  <c r="C54" i="29" s="1"/>
  <c r="C56" i="29" s="1"/>
  <c r="C59" i="29" s="1"/>
  <c r="C62" i="29" s="1"/>
  <c r="T54" i="30"/>
  <c r="T56" i="30" s="1"/>
  <c r="T59" i="30" s="1"/>
  <c r="T62" i="30" s="1"/>
  <c r="T51" i="30"/>
  <c r="AA50" i="30"/>
  <c r="Y50" i="30"/>
  <c r="X50" i="30"/>
  <c r="Z50" i="30" s="1"/>
  <c r="W50" i="30"/>
  <c r="V50" i="30"/>
  <c r="U50" i="30"/>
  <c r="T50" i="30"/>
  <c r="S50" i="30"/>
  <c r="R50" i="30"/>
  <c r="Q50" i="30"/>
  <c r="P50" i="30"/>
  <c r="O50" i="30"/>
  <c r="N50" i="30"/>
  <c r="M50" i="30"/>
  <c r="L50" i="30"/>
  <c r="K50" i="30"/>
  <c r="J50" i="30"/>
  <c r="I50" i="30"/>
  <c r="H50" i="30"/>
  <c r="G50" i="30"/>
  <c r="F50" i="30"/>
  <c r="E50" i="30"/>
  <c r="D50" i="30"/>
  <c r="C50" i="30"/>
  <c r="AA35" i="30"/>
  <c r="AA51" i="30" s="1"/>
  <c r="AA54" i="30" s="1"/>
  <c r="AA56" i="30" s="1"/>
  <c r="AA59" i="30" s="1"/>
  <c r="AA62" i="30" s="1"/>
  <c r="Y35" i="30"/>
  <c r="Y51" i="30" s="1"/>
  <c r="Y54" i="30" s="1"/>
  <c r="Y56" i="30" s="1"/>
  <c r="Y59" i="30" s="1"/>
  <c r="Y62" i="30" s="1"/>
  <c r="X35" i="30"/>
  <c r="X51" i="30" s="1"/>
  <c r="W35" i="30"/>
  <c r="W51" i="30" s="1"/>
  <c r="W54" i="30" s="1"/>
  <c r="W56" i="30" s="1"/>
  <c r="W59" i="30" s="1"/>
  <c r="W62" i="30" s="1"/>
  <c r="V35" i="30"/>
  <c r="U35" i="30"/>
  <c r="U51" i="30" s="1"/>
  <c r="U54" i="30" s="1"/>
  <c r="U56" i="30" s="1"/>
  <c r="U59" i="30" s="1"/>
  <c r="U62" i="30" s="1"/>
  <c r="T35" i="30"/>
  <c r="S35" i="30"/>
  <c r="S51" i="30" s="1"/>
  <c r="S54" i="30" s="1"/>
  <c r="S56" i="30" s="1"/>
  <c r="S59" i="30" s="1"/>
  <c r="S62" i="30" s="1"/>
  <c r="R35" i="30"/>
  <c r="R51" i="30" s="1"/>
  <c r="R54" i="30" s="1"/>
  <c r="R56" i="30" s="1"/>
  <c r="R59" i="30" s="1"/>
  <c r="R62" i="30" s="1"/>
  <c r="Q35" i="30"/>
  <c r="Q51" i="30" s="1"/>
  <c r="Q54" i="30" s="1"/>
  <c r="Q56" i="30" s="1"/>
  <c r="Q59" i="30" s="1"/>
  <c r="Q62" i="30" s="1"/>
  <c r="P35" i="30"/>
  <c r="P51" i="30" s="1"/>
  <c r="P54" i="30" s="1"/>
  <c r="P56" i="30" s="1"/>
  <c r="P59" i="30" s="1"/>
  <c r="P62" i="30" s="1"/>
  <c r="O35" i="30"/>
  <c r="O51" i="30" s="1"/>
  <c r="O54" i="30" s="1"/>
  <c r="O56" i="30" s="1"/>
  <c r="O59" i="30" s="1"/>
  <c r="O62" i="30" s="1"/>
  <c r="N35" i="30"/>
  <c r="M35" i="30"/>
  <c r="M51" i="30" s="1"/>
  <c r="M54" i="30" s="1"/>
  <c r="M56" i="30" s="1"/>
  <c r="M59" i="30" s="1"/>
  <c r="M62" i="30" s="1"/>
  <c r="L35" i="30"/>
  <c r="L51" i="30" s="1"/>
  <c r="L54" i="30" s="1"/>
  <c r="L56" i="30" s="1"/>
  <c r="L59" i="30" s="1"/>
  <c r="L62" i="30" s="1"/>
  <c r="K35" i="30"/>
  <c r="K51" i="30" s="1"/>
  <c r="K54" i="30" s="1"/>
  <c r="K56" i="30" s="1"/>
  <c r="K59" i="30" s="1"/>
  <c r="K62" i="30" s="1"/>
  <c r="J35" i="30"/>
  <c r="J51" i="30" s="1"/>
  <c r="J54" i="30" s="1"/>
  <c r="J56" i="30" s="1"/>
  <c r="J59" i="30" s="1"/>
  <c r="J62" i="30" s="1"/>
  <c r="I35" i="30"/>
  <c r="I51" i="30" s="1"/>
  <c r="I54" i="30" s="1"/>
  <c r="I56" i="30" s="1"/>
  <c r="I59" i="30" s="1"/>
  <c r="I62" i="30" s="1"/>
  <c r="H35" i="30"/>
  <c r="H51" i="30" s="1"/>
  <c r="H54" i="30" s="1"/>
  <c r="H56" i="30" s="1"/>
  <c r="H59" i="30" s="1"/>
  <c r="H62" i="30" s="1"/>
  <c r="G35" i="30"/>
  <c r="G51" i="30" s="1"/>
  <c r="G54" i="30" s="1"/>
  <c r="G56" i="30" s="1"/>
  <c r="G59" i="30" s="1"/>
  <c r="G62" i="30" s="1"/>
  <c r="F35" i="30"/>
  <c r="F51" i="30" s="1"/>
  <c r="F54" i="30" s="1"/>
  <c r="F56" i="30" s="1"/>
  <c r="F59" i="30" s="1"/>
  <c r="F62" i="30" s="1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C51" i="30" s="1"/>
  <c r="C54" i="30" s="1"/>
  <c r="C56" i="30" s="1"/>
  <c r="C59" i="30" s="1"/>
  <c r="C62" i="30" s="1"/>
  <c r="M51" i="31"/>
  <c r="M54" i="31" s="1"/>
  <c r="M56" i="31" s="1"/>
  <c r="M59" i="31" s="1"/>
  <c r="M62" i="31" s="1"/>
  <c r="AA50" i="31"/>
  <c r="Y50" i="31"/>
  <c r="X50" i="31"/>
  <c r="Z50" i="31" s="1"/>
  <c r="W50" i="31"/>
  <c r="V50" i="31"/>
  <c r="U50" i="31"/>
  <c r="T50" i="31"/>
  <c r="S50" i="31"/>
  <c r="R50" i="31"/>
  <c r="Q50" i="31"/>
  <c r="P50" i="31"/>
  <c r="O50" i="31"/>
  <c r="N50" i="31"/>
  <c r="M50" i="31"/>
  <c r="L50" i="31"/>
  <c r="K50" i="31"/>
  <c r="J50" i="31"/>
  <c r="I50" i="31"/>
  <c r="H50" i="31"/>
  <c r="G50" i="31"/>
  <c r="F50" i="31"/>
  <c r="E50" i="31"/>
  <c r="D50" i="31"/>
  <c r="C50" i="31"/>
  <c r="AA35" i="31"/>
  <c r="Y35" i="31"/>
  <c r="Y51" i="31" s="1"/>
  <c r="Y54" i="31" s="1"/>
  <c r="Y56" i="31" s="1"/>
  <c r="Y59" i="31" s="1"/>
  <c r="Y62" i="31" s="1"/>
  <c r="X35" i="31"/>
  <c r="W35" i="31"/>
  <c r="W51" i="31" s="1"/>
  <c r="W54" i="31" s="1"/>
  <c r="W56" i="31" s="1"/>
  <c r="W59" i="31" s="1"/>
  <c r="W62" i="31" s="1"/>
  <c r="V35" i="31"/>
  <c r="V51" i="31" s="1"/>
  <c r="V54" i="31" s="1"/>
  <c r="V56" i="31" s="1"/>
  <c r="V59" i="31" s="1"/>
  <c r="V62" i="31" s="1"/>
  <c r="U35" i="31"/>
  <c r="U51" i="31" s="1"/>
  <c r="U54" i="31" s="1"/>
  <c r="U56" i="31" s="1"/>
  <c r="U59" i="31" s="1"/>
  <c r="U62" i="31" s="1"/>
  <c r="T35" i="31"/>
  <c r="S35" i="31"/>
  <c r="R35" i="31"/>
  <c r="Q35" i="31"/>
  <c r="Q51" i="31" s="1"/>
  <c r="Q54" i="31" s="1"/>
  <c r="Q56" i="31" s="1"/>
  <c r="Q59" i="31" s="1"/>
  <c r="Q62" i="31" s="1"/>
  <c r="P35" i="31"/>
  <c r="P51" i="31" s="1"/>
  <c r="P54" i="31" s="1"/>
  <c r="P56" i="31" s="1"/>
  <c r="P59" i="31" s="1"/>
  <c r="P62" i="31" s="1"/>
  <c r="O35" i="31"/>
  <c r="O51" i="31" s="1"/>
  <c r="O54" i="31" s="1"/>
  <c r="O56" i="31" s="1"/>
  <c r="O59" i="31" s="1"/>
  <c r="O62" i="31" s="1"/>
  <c r="N35" i="31"/>
  <c r="N51" i="31" s="1"/>
  <c r="N54" i="31" s="1"/>
  <c r="N56" i="31" s="1"/>
  <c r="N59" i="31" s="1"/>
  <c r="N62" i="31" s="1"/>
  <c r="M35" i="31"/>
  <c r="L35" i="31"/>
  <c r="L51" i="31" s="1"/>
  <c r="L54" i="31" s="1"/>
  <c r="L56" i="31" s="1"/>
  <c r="L59" i="31" s="1"/>
  <c r="L62" i="31" s="1"/>
  <c r="K35" i="31"/>
  <c r="J35" i="31"/>
  <c r="J51" i="31" s="1"/>
  <c r="J54" i="31" s="1"/>
  <c r="J56" i="31" s="1"/>
  <c r="J59" i="31" s="1"/>
  <c r="J62" i="31" s="1"/>
  <c r="I35" i="31"/>
  <c r="I51" i="31" s="1"/>
  <c r="I54" i="31" s="1"/>
  <c r="I56" i="31" s="1"/>
  <c r="I59" i="31" s="1"/>
  <c r="I62" i="31" s="1"/>
  <c r="H35" i="31"/>
  <c r="H51" i="31" s="1"/>
  <c r="H54" i="31" s="1"/>
  <c r="H56" i="31" s="1"/>
  <c r="H59" i="31" s="1"/>
  <c r="H62" i="31" s="1"/>
  <c r="G35" i="31"/>
  <c r="G51" i="31" s="1"/>
  <c r="G54" i="31" s="1"/>
  <c r="G56" i="31" s="1"/>
  <c r="G59" i="31" s="1"/>
  <c r="G62" i="31" s="1"/>
  <c r="F35" i="31"/>
  <c r="F51" i="31" s="1"/>
  <c r="F54" i="31" s="1"/>
  <c r="F56" i="31" s="1"/>
  <c r="F59" i="31" s="1"/>
  <c r="F62" i="31" s="1"/>
  <c r="E35" i="31"/>
  <c r="E51" i="31" s="1"/>
  <c r="E54" i="31" s="1"/>
  <c r="E56" i="31" s="1"/>
  <c r="E59" i="31" s="1"/>
  <c r="E62" i="31" s="1"/>
  <c r="D35" i="31"/>
  <c r="D51" i="31" s="1"/>
  <c r="D54" i="31" s="1"/>
  <c r="D56" i="31" s="1"/>
  <c r="D59" i="31" s="1"/>
  <c r="D62" i="31" s="1"/>
  <c r="C35" i="31"/>
  <c r="H54" i="1"/>
  <c r="H56" i="1" s="1"/>
  <c r="H59" i="1" s="1"/>
  <c r="H62" i="1" s="1"/>
  <c r="Y51" i="1"/>
  <c r="Y54" i="1" s="1"/>
  <c r="Y56" i="1" s="1"/>
  <c r="Y59" i="1" s="1"/>
  <c r="Y62" i="1" s="1"/>
  <c r="Q51" i="1"/>
  <c r="Q54" i="1" s="1"/>
  <c r="Q56" i="1" s="1"/>
  <c r="Q59" i="1" s="1"/>
  <c r="Q62" i="1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X35" i="1"/>
  <c r="W35" i="1"/>
  <c r="W51" i="1" s="1"/>
  <c r="W54" i="1" s="1"/>
  <c r="W56" i="1" s="1"/>
  <c r="W59" i="1" s="1"/>
  <c r="W62" i="1" s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S51" i="1" s="1"/>
  <c r="S54" i="1" s="1"/>
  <c r="S56" i="1" s="1"/>
  <c r="S59" i="1" s="1"/>
  <c r="S62" i="1" s="1"/>
  <c r="R35" i="1"/>
  <c r="R51" i="1" s="1"/>
  <c r="R54" i="1" s="1"/>
  <c r="R56" i="1" s="1"/>
  <c r="R59" i="1" s="1"/>
  <c r="R62" i="1" s="1"/>
  <c r="Q35" i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I35" i="1"/>
  <c r="I51" i="1" s="1"/>
  <c r="I54" i="1" s="1"/>
  <c r="I56" i="1" s="1"/>
  <c r="I59" i="1" s="1"/>
  <c r="I62" i="1" s="1"/>
  <c r="H35" i="1"/>
  <c r="H51" i="1" s="1"/>
  <c r="G35" i="1"/>
  <c r="G51" i="1" s="1"/>
  <c r="G54" i="1" s="1"/>
  <c r="G56" i="1" s="1"/>
  <c r="G59" i="1" s="1"/>
  <c r="G62" i="1" s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J51" i="1" l="1"/>
  <c r="J54" i="1" s="1"/>
  <c r="J56" i="1" s="1"/>
  <c r="J59" i="1" s="1"/>
  <c r="J62" i="1" s="1"/>
  <c r="X51" i="21"/>
  <c r="X54" i="21" s="1"/>
  <c r="X56" i="21" s="1"/>
  <c r="X59" i="21" s="1"/>
  <c r="Z35" i="21"/>
  <c r="X54" i="13"/>
  <c r="Z51" i="13"/>
  <c r="P51" i="24"/>
  <c r="P54" i="24" s="1"/>
  <c r="P56" i="24" s="1"/>
  <c r="P59" i="24" s="1"/>
  <c r="P62" i="24" s="1"/>
  <c r="J51" i="20"/>
  <c r="J54" i="20" s="1"/>
  <c r="J56" i="20" s="1"/>
  <c r="J59" i="20" s="1"/>
  <c r="J62" i="20" s="1"/>
  <c r="AA51" i="31"/>
  <c r="AA54" i="31" s="1"/>
  <c r="AA56" i="31" s="1"/>
  <c r="AA59" i="31" s="1"/>
  <c r="AA62" i="31" s="1"/>
  <c r="W51" i="16"/>
  <c r="W54" i="16" s="1"/>
  <c r="W56" i="16" s="1"/>
  <c r="W59" i="16" s="1"/>
  <c r="W62" i="16" s="1"/>
  <c r="R51" i="31"/>
  <c r="R54" i="31" s="1"/>
  <c r="R56" i="31" s="1"/>
  <c r="R59" i="31" s="1"/>
  <c r="R62" i="31" s="1"/>
  <c r="AA51" i="17"/>
  <c r="AA54" i="17" s="1"/>
  <c r="AA56" i="17" s="1"/>
  <c r="AA59" i="17" s="1"/>
  <c r="AA62" i="17" s="1"/>
  <c r="X51" i="28"/>
  <c r="C51" i="31"/>
  <c r="C54" i="31" s="1"/>
  <c r="C56" i="31" s="1"/>
  <c r="C59" i="31" s="1"/>
  <c r="C62" i="31" s="1"/>
  <c r="K51" i="31"/>
  <c r="K54" i="31" s="1"/>
  <c r="K56" i="31" s="1"/>
  <c r="K59" i="31" s="1"/>
  <c r="K62" i="31" s="1"/>
  <c r="S51" i="31"/>
  <c r="S54" i="31" s="1"/>
  <c r="S56" i="31" s="1"/>
  <c r="S59" i="31" s="1"/>
  <c r="S62" i="31" s="1"/>
  <c r="F51" i="26"/>
  <c r="F54" i="26" s="1"/>
  <c r="F56" i="26" s="1"/>
  <c r="F59" i="26" s="1"/>
  <c r="F62" i="26" s="1"/>
  <c r="N51" i="26"/>
  <c r="N54" i="26" s="1"/>
  <c r="N56" i="26" s="1"/>
  <c r="N59" i="26" s="1"/>
  <c r="N62" i="26" s="1"/>
  <c r="V51" i="26"/>
  <c r="V54" i="26" s="1"/>
  <c r="V56" i="26" s="1"/>
  <c r="V59" i="26" s="1"/>
  <c r="V62" i="26" s="1"/>
  <c r="E51" i="25"/>
  <c r="E54" i="25" s="1"/>
  <c r="E56" i="25" s="1"/>
  <c r="E59" i="25" s="1"/>
  <c r="E62" i="25" s="1"/>
  <c r="M51" i="25"/>
  <c r="M54" i="25" s="1"/>
  <c r="M56" i="25" s="1"/>
  <c r="M59" i="25" s="1"/>
  <c r="M62" i="25" s="1"/>
  <c r="U51" i="25"/>
  <c r="U54" i="25" s="1"/>
  <c r="U56" i="25" s="1"/>
  <c r="U59" i="25" s="1"/>
  <c r="U62" i="25" s="1"/>
  <c r="I51" i="24"/>
  <c r="I54" i="24" s="1"/>
  <c r="I56" i="24" s="1"/>
  <c r="I59" i="24" s="1"/>
  <c r="I62" i="24" s="1"/>
  <c r="Q51" i="24"/>
  <c r="Q54" i="24" s="1"/>
  <c r="Q56" i="24" s="1"/>
  <c r="Q59" i="24" s="1"/>
  <c r="Q62" i="24" s="1"/>
  <c r="Y51" i="24"/>
  <c r="Y54" i="24" s="1"/>
  <c r="Y56" i="24" s="1"/>
  <c r="Y59" i="24" s="1"/>
  <c r="Y62" i="24" s="1"/>
  <c r="Q51" i="21"/>
  <c r="Q54" i="21" s="1"/>
  <c r="Q56" i="21" s="1"/>
  <c r="Q59" i="21" s="1"/>
  <c r="Q62" i="21" s="1"/>
  <c r="H51" i="21"/>
  <c r="H54" i="21" s="1"/>
  <c r="H56" i="21" s="1"/>
  <c r="H59" i="21" s="1"/>
  <c r="H62" i="21" s="1"/>
  <c r="K51" i="20"/>
  <c r="K54" i="20" s="1"/>
  <c r="K56" i="20" s="1"/>
  <c r="K59" i="20" s="1"/>
  <c r="K62" i="20" s="1"/>
  <c r="AA51" i="20"/>
  <c r="AA54" i="20" s="1"/>
  <c r="AA56" i="20" s="1"/>
  <c r="AA59" i="20" s="1"/>
  <c r="AA62" i="20" s="1"/>
  <c r="Z50" i="16"/>
  <c r="G51" i="15"/>
  <c r="G54" i="15" s="1"/>
  <c r="G56" i="15" s="1"/>
  <c r="G59" i="15" s="1"/>
  <c r="G62" i="15" s="1"/>
  <c r="O51" i="15"/>
  <c r="O54" i="15" s="1"/>
  <c r="O56" i="15" s="1"/>
  <c r="O59" i="15" s="1"/>
  <c r="O62" i="15" s="1"/>
  <c r="W51" i="15"/>
  <c r="W54" i="15" s="1"/>
  <c r="W56" i="15" s="1"/>
  <c r="W59" i="15" s="1"/>
  <c r="W62" i="15" s="1"/>
  <c r="F51" i="13"/>
  <c r="F54" i="13" s="1"/>
  <c r="F56" i="13" s="1"/>
  <c r="F59" i="13" s="1"/>
  <c r="F62" i="13" s="1"/>
  <c r="N51" i="13"/>
  <c r="N54" i="13" s="1"/>
  <c r="N56" i="13" s="1"/>
  <c r="N59" i="13" s="1"/>
  <c r="N62" i="13" s="1"/>
  <c r="V51" i="13"/>
  <c r="V54" i="13" s="1"/>
  <c r="V56" i="13" s="1"/>
  <c r="V59" i="13" s="1"/>
  <c r="V62" i="13" s="1"/>
  <c r="E51" i="7"/>
  <c r="E54" i="7" s="1"/>
  <c r="E56" i="7" s="1"/>
  <c r="E59" i="7" s="1"/>
  <c r="E62" i="7" s="1"/>
  <c r="M51" i="7"/>
  <c r="M54" i="7" s="1"/>
  <c r="M56" i="7" s="1"/>
  <c r="M59" i="7" s="1"/>
  <c r="M62" i="7" s="1"/>
  <c r="U51" i="7"/>
  <c r="U54" i="7" s="1"/>
  <c r="U56" i="7" s="1"/>
  <c r="U59" i="7" s="1"/>
  <c r="U62" i="7" s="1"/>
  <c r="Z50" i="4"/>
  <c r="D51" i="3"/>
  <c r="D54" i="3" s="1"/>
  <c r="D56" i="3" s="1"/>
  <c r="D59" i="3" s="1"/>
  <c r="D62" i="3" s="1"/>
  <c r="L51" i="3"/>
  <c r="L54" i="3" s="1"/>
  <c r="L56" i="3" s="1"/>
  <c r="L59" i="3" s="1"/>
  <c r="L62" i="3" s="1"/>
  <c r="T51" i="3"/>
  <c r="T54" i="3" s="1"/>
  <c r="T56" i="3" s="1"/>
  <c r="T59" i="3" s="1"/>
  <c r="T62" i="3" s="1"/>
  <c r="X51" i="3"/>
  <c r="G51" i="2"/>
  <c r="G54" i="2" s="1"/>
  <c r="G56" i="2" s="1"/>
  <c r="G59" i="2" s="1"/>
  <c r="G62" i="2" s="1"/>
  <c r="O51" i="2"/>
  <c r="O54" i="2" s="1"/>
  <c r="O56" i="2" s="1"/>
  <c r="O59" i="2" s="1"/>
  <c r="O62" i="2" s="1"/>
  <c r="W51" i="2"/>
  <c r="W54" i="2" s="1"/>
  <c r="W56" i="2" s="1"/>
  <c r="W59" i="2" s="1"/>
  <c r="W62" i="2" s="1"/>
  <c r="C51" i="19"/>
  <c r="C54" i="19" s="1"/>
  <c r="C56" i="19" s="1"/>
  <c r="C59" i="19" s="1"/>
  <c r="C62" i="19" s="1"/>
  <c r="S51" i="19"/>
  <c r="S54" i="19" s="1"/>
  <c r="S56" i="19" s="1"/>
  <c r="S59" i="19" s="1"/>
  <c r="S62" i="19" s="1"/>
  <c r="J51" i="5"/>
  <c r="J54" i="5" s="1"/>
  <c r="J56" i="5" s="1"/>
  <c r="J59" i="5" s="1"/>
  <c r="J62" i="5" s="1"/>
  <c r="I51" i="27"/>
  <c r="I54" i="27" s="1"/>
  <c r="I56" i="27" s="1"/>
  <c r="I59" i="27" s="1"/>
  <c r="I62" i="27" s="1"/>
  <c r="Q51" i="27"/>
  <c r="Q54" i="27" s="1"/>
  <c r="Q56" i="27" s="1"/>
  <c r="Q59" i="27" s="1"/>
  <c r="Q62" i="27" s="1"/>
  <c r="Y51" i="27"/>
  <c r="Y54" i="27" s="1"/>
  <c r="Y56" i="27" s="1"/>
  <c r="Y59" i="27" s="1"/>
  <c r="Y62" i="27" s="1"/>
  <c r="J51" i="21"/>
  <c r="J54" i="21" s="1"/>
  <c r="J56" i="21" s="1"/>
  <c r="J59" i="21" s="1"/>
  <c r="J62" i="21" s="1"/>
  <c r="Z50" i="21"/>
  <c r="E51" i="17"/>
  <c r="E54" i="17" s="1"/>
  <c r="E56" i="17" s="1"/>
  <c r="E59" i="17" s="1"/>
  <c r="E62" i="17" s="1"/>
  <c r="M51" i="17"/>
  <c r="M54" i="17" s="1"/>
  <c r="M56" i="17" s="1"/>
  <c r="M59" i="17" s="1"/>
  <c r="M62" i="17" s="1"/>
  <c r="U51" i="17"/>
  <c r="U54" i="17" s="1"/>
  <c r="U56" i="17" s="1"/>
  <c r="U59" i="17" s="1"/>
  <c r="U62" i="17" s="1"/>
  <c r="Z35" i="14"/>
  <c r="E51" i="11"/>
  <c r="E54" i="11" s="1"/>
  <c r="E56" i="11" s="1"/>
  <c r="E59" i="11" s="1"/>
  <c r="E62" i="11" s="1"/>
  <c r="M51" i="11"/>
  <c r="M54" i="11" s="1"/>
  <c r="M56" i="11" s="1"/>
  <c r="M59" i="11" s="1"/>
  <c r="M62" i="11" s="1"/>
  <c r="X51" i="2"/>
  <c r="X51" i="26"/>
  <c r="Y51" i="25"/>
  <c r="Y54" i="25" s="1"/>
  <c r="Y56" i="25" s="1"/>
  <c r="Y59" i="25" s="1"/>
  <c r="Y62" i="25" s="1"/>
  <c r="K51" i="21"/>
  <c r="K54" i="21" s="1"/>
  <c r="K56" i="21" s="1"/>
  <c r="K59" i="21" s="1"/>
  <c r="K62" i="21" s="1"/>
  <c r="R51" i="14"/>
  <c r="R54" i="14" s="1"/>
  <c r="R56" i="14" s="1"/>
  <c r="R59" i="14" s="1"/>
  <c r="R62" i="14" s="1"/>
  <c r="D51" i="12"/>
  <c r="D54" i="12" s="1"/>
  <c r="D56" i="12" s="1"/>
  <c r="D59" i="12" s="1"/>
  <c r="D62" i="12" s="1"/>
  <c r="L51" i="12"/>
  <c r="L54" i="12" s="1"/>
  <c r="L56" i="12" s="1"/>
  <c r="L59" i="12" s="1"/>
  <c r="L62" i="12" s="1"/>
  <c r="T51" i="12"/>
  <c r="T54" i="12" s="1"/>
  <c r="T56" i="12" s="1"/>
  <c r="T59" i="12" s="1"/>
  <c r="T62" i="12" s="1"/>
  <c r="F51" i="11"/>
  <c r="F54" i="11" s="1"/>
  <c r="F56" i="11" s="1"/>
  <c r="F59" i="11" s="1"/>
  <c r="F62" i="11" s="1"/>
  <c r="R51" i="28"/>
  <c r="R54" i="28" s="1"/>
  <c r="R56" i="28" s="1"/>
  <c r="R59" i="28" s="1"/>
  <c r="R62" i="28" s="1"/>
  <c r="K51" i="19"/>
  <c r="K54" i="19" s="1"/>
  <c r="K56" i="19" s="1"/>
  <c r="K59" i="19" s="1"/>
  <c r="K62" i="19" s="1"/>
  <c r="X51" i="18"/>
  <c r="Z51" i="18" s="1"/>
  <c r="T51" i="27"/>
  <c r="T54" i="27" s="1"/>
  <c r="T56" i="27" s="1"/>
  <c r="T59" i="27" s="1"/>
  <c r="T62" i="27" s="1"/>
  <c r="H51" i="25"/>
  <c r="H54" i="25" s="1"/>
  <c r="H56" i="25" s="1"/>
  <c r="H59" i="25" s="1"/>
  <c r="H62" i="25" s="1"/>
  <c r="P51" i="25"/>
  <c r="P54" i="25" s="1"/>
  <c r="P56" i="25" s="1"/>
  <c r="P59" i="25" s="1"/>
  <c r="P62" i="25" s="1"/>
  <c r="X51" i="25"/>
  <c r="X54" i="25" s="1"/>
  <c r="X51" i="20"/>
  <c r="X54" i="20" s="1"/>
  <c r="G51" i="11"/>
  <c r="G54" i="11" s="1"/>
  <c r="G56" i="11" s="1"/>
  <c r="G59" i="11" s="1"/>
  <c r="G62" i="11" s="1"/>
  <c r="Z50" i="6"/>
  <c r="Z51" i="27"/>
  <c r="Z50" i="1"/>
  <c r="J51" i="26"/>
  <c r="J54" i="26" s="1"/>
  <c r="J56" i="26" s="1"/>
  <c r="J59" i="26" s="1"/>
  <c r="J62" i="26" s="1"/>
  <c r="R51" i="26"/>
  <c r="R54" i="26" s="1"/>
  <c r="R56" i="26" s="1"/>
  <c r="R59" i="26" s="1"/>
  <c r="R62" i="26" s="1"/>
  <c r="I51" i="25"/>
  <c r="I54" i="25" s="1"/>
  <c r="I56" i="25" s="1"/>
  <c r="I59" i="25" s="1"/>
  <c r="I62" i="25" s="1"/>
  <c r="D51" i="18"/>
  <c r="D54" i="18" s="1"/>
  <c r="D56" i="18" s="1"/>
  <c r="D59" i="18" s="1"/>
  <c r="D62" i="18" s="1"/>
  <c r="L51" i="18"/>
  <c r="L54" i="18" s="1"/>
  <c r="L56" i="18" s="1"/>
  <c r="L59" i="18" s="1"/>
  <c r="L62" i="18" s="1"/>
  <c r="T51" i="18"/>
  <c r="T54" i="18" s="1"/>
  <c r="T56" i="18" s="1"/>
  <c r="T59" i="18" s="1"/>
  <c r="T62" i="18" s="1"/>
  <c r="Z50" i="11"/>
  <c r="Z35" i="7"/>
  <c r="I51" i="7"/>
  <c r="I54" i="7" s="1"/>
  <c r="I56" i="7" s="1"/>
  <c r="I59" i="7" s="1"/>
  <c r="I62" i="7" s="1"/>
  <c r="Q51" i="7"/>
  <c r="Q54" i="7" s="1"/>
  <c r="Q56" i="7" s="1"/>
  <c r="Q59" i="7" s="1"/>
  <c r="Q62" i="7" s="1"/>
  <c r="Y51" i="7"/>
  <c r="Y54" i="7" s="1"/>
  <c r="Y56" i="7" s="1"/>
  <c r="Y59" i="7" s="1"/>
  <c r="Y62" i="7" s="1"/>
  <c r="T51" i="31"/>
  <c r="T54" i="31" s="1"/>
  <c r="T56" i="31" s="1"/>
  <c r="T59" i="31" s="1"/>
  <c r="T62" i="31" s="1"/>
  <c r="P51" i="18"/>
  <c r="P54" i="18" s="1"/>
  <c r="P56" i="18" s="1"/>
  <c r="P59" i="18" s="1"/>
  <c r="P62" i="18" s="1"/>
  <c r="V51" i="10"/>
  <c r="V54" i="10" s="1"/>
  <c r="V56" i="10" s="1"/>
  <c r="V59" i="10" s="1"/>
  <c r="V62" i="10" s="1"/>
  <c r="T51" i="9"/>
  <c r="T54" i="9" s="1"/>
  <c r="T56" i="9" s="1"/>
  <c r="T59" i="9" s="1"/>
  <c r="T62" i="9" s="1"/>
  <c r="F51" i="27"/>
  <c r="F54" i="27" s="1"/>
  <c r="F56" i="27" s="1"/>
  <c r="F59" i="27" s="1"/>
  <c r="F62" i="27" s="1"/>
  <c r="N51" i="27"/>
  <c r="N54" i="27" s="1"/>
  <c r="N56" i="27" s="1"/>
  <c r="N59" i="27" s="1"/>
  <c r="N62" i="27" s="1"/>
  <c r="V51" i="27"/>
  <c r="V54" i="27" s="1"/>
  <c r="V56" i="27" s="1"/>
  <c r="V59" i="27" s="1"/>
  <c r="V62" i="27" s="1"/>
  <c r="D51" i="26"/>
  <c r="D54" i="26" s="1"/>
  <c r="D56" i="26" s="1"/>
  <c r="D59" i="26" s="1"/>
  <c r="D62" i="26" s="1"/>
  <c r="L51" i="26"/>
  <c r="L54" i="26" s="1"/>
  <c r="L56" i="26" s="1"/>
  <c r="L59" i="26" s="1"/>
  <c r="L62" i="26" s="1"/>
  <c r="T51" i="26"/>
  <c r="T54" i="26" s="1"/>
  <c r="T56" i="26" s="1"/>
  <c r="T59" i="26" s="1"/>
  <c r="T62" i="26" s="1"/>
  <c r="C51" i="25"/>
  <c r="C54" i="25" s="1"/>
  <c r="C56" i="25" s="1"/>
  <c r="C59" i="25" s="1"/>
  <c r="C62" i="25" s="1"/>
  <c r="K51" i="25"/>
  <c r="K54" i="25" s="1"/>
  <c r="K56" i="25" s="1"/>
  <c r="K59" i="25" s="1"/>
  <c r="K62" i="25" s="1"/>
  <c r="S51" i="25"/>
  <c r="S54" i="25" s="1"/>
  <c r="S56" i="25" s="1"/>
  <c r="S59" i="25" s="1"/>
  <c r="S62" i="25" s="1"/>
  <c r="AA51" i="25"/>
  <c r="AA54" i="25" s="1"/>
  <c r="AA56" i="25" s="1"/>
  <c r="AA59" i="25" s="1"/>
  <c r="AA62" i="25" s="1"/>
  <c r="Z50" i="25"/>
  <c r="Z50" i="22"/>
  <c r="G51" i="21"/>
  <c r="G54" i="21" s="1"/>
  <c r="G56" i="21" s="1"/>
  <c r="G59" i="21" s="1"/>
  <c r="G62" i="21" s="1"/>
  <c r="O51" i="21"/>
  <c r="O54" i="21" s="1"/>
  <c r="O56" i="21" s="1"/>
  <c r="O59" i="21" s="1"/>
  <c r="O62" i="21" s="1"/>
  <c r="I51" i="20"/>
  <c r="I54" i="20" s="1"/>
  <c r="I56" i="20" s="1"/>
  <c r="I59" i="20" s="1"/>
  <c r="I62" i="20" s="1"/>
  <c r="F51" i="14"/>
  <c r="F54" i="14" s="1"/>
  <c r="F56" i="14" s="1"/>
  <c r="F59" i="14" s="1"/>
  <c r="F62" i="14" s="1"/>
  <c r="N51" i="14"/>
  <c r="N54" i="14" s="1"/>
  <c r="N56" i="14" s="1"/>
  <c r="N59" i="14" s="1"/>
  <c r="N62" i="14" s="1"/>
  <c r="V51" i="14"/>
  <c r="V54" i="14" s="1"/>
  <c r="V56" i="14" s="1"/>
  <c r="V59" i="14" s="1"/>
  <c r="V62" i="14" s="1"/>
  <c r="D51" i="13"/>
  <c r="D54" i="13" s="1"/>
  <c r="D56" i="13" s="1"/>
  <c r="D59" i="13" s="1"/>
  <c r="D62" i="13" s="1"/>
  <c r="L51" i="13"/>
  <c r="L54" i="13" s="1"/>
  <c r="L56" i="13" s="1"/>
  <c r="L59" i="13" s="1"/>
  <c r="L62" i="13" s="1"/>
  <c r="T51" i="13"/>
  <c r="T54" i="13" s="1"/>
  <c r="T56" i="13" s="1"/>
  <c r="T59" i="13" s="1"/>
  <c r="T62" i="13" s="1"/>
  <c r="C51" i="13"/>
  <c r="C54" i="13" s="1"/>
  <c r="C56" i="13" s="1"/>
  <c r="C59" i="13" s="1"/>
  <c r="C62" i="13" s="1"/>
  <c r="K51" i="13"/>
  <c r="K54" i="13" s="1"/>
  <c r="K56" i="13" s="1"/>
  <c r="K59" i="13" s="1"/>
  <c r="K62" i="13" s="1"/>
  <c r="S51" i="13"/>
  <c r="S54" i="13" s="1"/>
  <c r="S56" i="13" s="1"/>
  <c r="S59" i="13" s="1"/>
  <c r="S62" i="13" s="1"/>
  <c r="AA51" i="13"/>
  <c r="AA54" i="13" s="1"/>
  <c r="AA56" i="13" s="1"/>
  <c r="AA59" i="13" s="1"/>
  <c r="AA62" i="13" s="1"/>
  <c r="H51" i="8"/>
  <c r="H54" i="8" s="1"/>
  <c r="H56" i="8" s="1"/>
  <c r="H59" i="8" s="1"/>
  <c r="H62" i="8" s="1"/>
  <c r="P51" i="8"/>
  <c r="P54" i="8" s="1"/>
  <c r="P56" i="8" s="1"/>
  <c r="P59" i="8" s="1"/>
  <c r="P62" i="8" s="1"/>
  <c r="X51" i="8"/>
  <c r="J51" i="3"/>
  <c r="J54" i="3" s="1"/>
  <c r="J56" i="3" s="1"/>
  <c r="J59" i="3" s="1"/>
  <c r="J62" i="3" s="1"/>
  <c r="R51" i="3"/>
  <c r="R54" i="3" s="1"/>
  <c r="R56" i="3" s="1"/>
  <c r="R59" i="3" s="1"/>
  <c r="R62" i="3" s="1"/>
  <c r="E51" i="2"/>
  <c r="E54" i="2" s="1"/>
  <c r="E56" i="2" s="1"/>
  <c r="E59" i="2" s="1"/>
  <c r="E62" i="2" s="1"/>
  <c r="M51" i="2"/>
  <c r="M54" i="2" s="1"/>
  <c r="M56" i="2" s="1"/>
  <c r="M59" i="2" s="1"/>
  <c r="M62" i="2" s="1"/>
  <c r="U51" i="2"/>
  <c r="U54" i="2" s="1"/>
  <c r="U56" i="2" s="1"/>
  <c r="U59" i="2" s="1"/>
  <c r="U62" i="2" s="1"/>
  <c r="X54" i="28"/>
  <c r="N51" i="30"/>
  <c r="N54" i="30" s="1"/>
  <c r="N56" i="30" s="1"/>
  <c r="N59" i="30" s="1"/>
  <c r="N62" i="30" s="1"/>
  <c r="Y51" i="28"/>
  <c r="Y54" i="28" s="1"/>
  <c r="Y56" i="28" s="1"/>
  <c r="Y59" i="28" s="1"/>
  <c r="Y62" i="28" s="1"/>
  <c r="Z35" i="28"/>
  <c r="Z51" i="30"/>
  <c r="X54" i="30"/>
  <c r="V51" i="30"/>
  <c r="V54" i="30" s="1"/>
  <c r="V56" i="30" s="1"/>
  <c r="V59" i="30" s="1"/>
  <c r="V62" i="30" s="1"/>
  <c r="X51" i="1"/>
  <c r="Z35" i="1"/>
  <c r="X51" i="29"/>
  <c r="Z35" i="29"/>
  <c r="X51" i="31"/>
  <c r="Z35" i="31"/>
  <c r="J51" i="25"/>
  <c r="J54" i="25" s="1"/>
  <c r="J56" i="25" s="1"/>
  <c r="J59" i="25" s="1"/>
  <c r="J62" i="25" s="1"/>
  <c r="R51" i="25"/>
  <c r="R54" i="25" s="1"/>
  <c r="R56" i="25" s="1"/>
  <c r="R59" i="25" s="1"/>
  <c r="R62" i="25" s="1"/>
  <c r="X62" i="21"/>
  <c r="Z62" i="21" s="1"/>
  <c r="Z59" i="21"/>
  <c r="Z50" i="27"/>
  <c r="X54" i="27"/>
  <c r="Z35" i="30"/>
  <c r="X56" i="25"/>
  <c r="X54" i="23"/>
  <c r="Z51" i="23"/>
  <c r="Z54" i="21"/>
  <c r="X56" i="20"/>
  <c r="Z54" i="20"/>
  <c r="X56" i="24"/>
  <c r="Z51" i="22"/>
  <c r="X54" i="22"/>
  <c r="Z51" i="21"/>
  <c r="Z50" i="24"/>
  <c r="Z51" i="16"/>
  <c r="X54" i="16"/>
  <c r="Z56" i="21"/>
  <c r="Z51" i="20"/>
  <c r="Z35" i="22"/>
  <c r="Z35" i="23"/>
  <c r="Z51" i="17"/>
  <c r="X54" i="17"/>
  <c r="X54" i="19"/>
  <c r="Z51" i="19"/>
  <c r="X51" i="15"/>
  <c r="X54" i="12"/>
  <c r="Z51" i="12"/>
  <c r="Z56" i="14"/>
  <c r="X59" i="14"/>
  <c r="Z51" i="14"/>
  <c r="Z54" i="14"/>
  <c r="Z35" i="16"/>
  <c r="Z35" i="17"/>
  <c r="Z51" i="10"/>
  <c r="X54" i="10"/>
  <c r="Z35" i="18"/>
  <c r="Z35" i="19"/>
  <c r="Z51" i="11"/>
  <c r="X54" i="11"/>
  <c r="G51" i="10"/>
  <c r="G54" i="10" s="1"/>
  <c r="G56" i="10" s="1"/>
  <c r="G59" i="10" s="1"/>
  <c r="G62" i="10" s="1"/>
  <c r="O51" i="10"/>
  <c r="O54" i="10" s="1"/>
  <c r="O56" i="10" s="1"/>
  <c r="O59" i="10" s="1"/>
  <c r="O62" i="10" s="1"/>
  <c r="W51" i="10"/>
  <c r="W54" i="10" s="1"/>
  <c r="W56" i="10" s="1"/>
  <c r="W59" i="10" s="1"/>
  <c r="W62" i="10" s="1"/>
  <c r="Z35" i="11"/>
  <c r="Z35" i="10"/>
  <c r="Z35" i="12"/>
  <c r="Z51" i="9"/>
  <c r="X54" i="9"/>
  <c r="Z54" i="7"/>
  <c r="X56" i="7"/>
  <c r="X54" i="8"/>
  <c r="Z35" i="9"/>
  <c r="Z50" i="8"/>
  <c r="Y51" i="8"/>
  <c r="Y54" i="8" s="1"/>
  <c r="Y56" i="8" s="1"/>
  <c r="Y59" i="8" s="1"/>
  <c r="Y62" i="8" s="1"/>
  <c r="Z51" i="7"/>
  <c r="Z51" i="5"/>
  <c r="X54" i="5"/>
  <c r="Z51" i="4"/>
  <c r="X54" i="4"/>
  <c r="Z51" i="3"/>
  <c r="Z51" i="6"/>
  <c r="X54" i="6"/>
  <c r="Z35" i="4"/>
  <c r="X54" i="3"/>
  <c r="Z35" i="5"/>
  <c r="Z35" i="6"/>
  <c r="Z51" i="24" l="1"/>
  <c r="X54" i="26"/>
  <c r="Z51" i="26"/>
  <c r="Z51" i="2"/>
  <c r="X54" i="2"/>
  <c r="Z51" i="8"/>
  <c r="X54" i="18"/>
  <c r="Z54" i="18" s="1"/>
  <c r="Z54" i="13"/>
  <c r="X56" i="13"/>
  <c r="Z54" i="25"/>
  <c r="Z51" i="25"/>
  <c r="Z59" i="14"/>
  <c r="X62" i="14"/>
  <c r="Z62" i="14" s="1"/>
  <c r="Z54" i="27"/>
  <c r="X56" i="27"/>
  <c r="Z54" i="8"/>
  <c r="X56" i="8"/>
  <c r="Z56" i="20"/>
  <c r="X59" i="20"/>
  <c r="Z51" i="29"/>
  <c r="X54" i="29"/>
  <c r="X54" i="31"/>
  <c r="Z51" i="31"/>
  <c r="Z51" i="15"/>
  <c r="X54" i="15"/>
  <c r="Z54" i="23"/>
  <c r="X56" i="23"/>
  <c r="Z54" i="4"/>
  <c r="X56" i="4"/>
  <c r="Z54" i="10"/>
  <c r="X56" i="10"/>
  <c r="Z54" i="5"/>
  <c r="X56" i="5"/>
  <c r="Z56" i="24"/>
  <c r="X59" i="24"/>
  <c r="Z56" i="25"/>
  <c r="X59" i="25"/>
  <c r="Z54" i="30"/>
  <c r="X56" i="30"/>
  <c r="Z54" i="3"/>
  <c r="X56" i="3"/>
  <c r="X59" i="7"/>
  <c r="Z56" i="7"/>
  <c r="X56" i="12"/>
  <c r="Z54" i="12"/>
  <c r="X56" i="22"/>
  <c r="Z54" i="22"/>
  <c r="Z54" i="9"/>
  <c r="X56" i="9"/>
  <c r="Z54" i="6"/>
  <c r="X56" i="6"/>
  <c r="Z54" i="11"/>
  <c r="X56" i="11"/>
  <c r="Z54" i="19"/>
  <c r="X56" i="19"/>
  <c r="Z54" i="24"/>
  <c r="Z54" i="28"/>
  <c r="X56" i="28"/>
  <c r="X56" i="18"/>
  <c r="Z54" i="17"/>
  <c r="X56" i="17"/>
  <c r="Z54" i="16"/>
  <c r="X56" i="16"/>
  <c r="X54" i="1"/>
  <c r="Z51" i="1"/>
  <c r="Z51" i="28"/>
  <c r="Z54" i="2" l="1"/>
  <c r="X56" i="2"/>
  <c r="Z54" i="26"/>
  <c r="X56" i="26"/>
  <c r="Z56" i="13"/>
  <c r="X59" i="13"/>
  <c r="Z59" i="20"/>
  <c r="X62" i="20"/>
  <c r="Z62" i="20" s="1"/>
  <c r="Z56" i="23"/>
  <c r="X59" i="23"/>
  <c r="X59" i="11"/>
  <c r="Z56" i="11"/>
  <c r="Z56" i="4"/>
  <c r="X59" i="4"/>
  <c r="Z56" i="19"/>
  <c r="X59" i="19"/>
  <c r="Z56" i="10"/>
  <c r="X59" i="10"/>
  <c r="Z56" i="18"/>
  <c r="X59" i="18"/>
  <c r="X56" i="1"/>
  <c r="Z54" i="1"/>
  <c r="X56" i="31"/>
  <c r="Z54" i="31"/>
  <c r="X59" i="30"/>
  <c r="Z56" i="30"/>
  <c r="X59" i="22"/>
  <c r="Z56" i="22"/>
  <c r="Z56" i="8"/>
  <c r="X59" i="8"/>
  <c r="Z56" i="12"/>
  <c r="X59" i="12"/>
  <c r="Z56" i="27"/>
  <c r="X59" i="27"/>
  <c r="X59" i="16"/>
  <c r="Z56" i="16"/>
  <c r="Z56" i="28"/>
  <c r="X59" i="28"/>
  <c r="Z59" i="7"/>
  <c r="X62" i="7"/>
  <c r="Z62" i="7" s="1"/>
  <c r="Z56" i="9"/>
  <c r="X59" i="9"/>
  <c r="Z56" i="3"/>
  <c r="X59" i="3"/>
  <c r="Z56" i="5"/>
  <c r="X59" i="5"/>
  <c r="Z54" i="29"/>
  <c r="X56" i="29"/>
  <c r="Z59" i="25"/>
  <c r="X62" i="25"/>
  <c r="Z62" i="25" s="1"/>
  <c r="Z54" i="15"/>
  <c r="X56" i="15"/>
  <c r="X59" i="6"/>
  <c r="Z56" i="6"/>
  <c r="Z59" i="24"/>
  <c r="X62" i="24"/>
  <c r="Z62" i="24" s="1"/>
  <c r="X59" i="17"/>
  <c r="Z56" i="17"/>
  <c r="Z59" i="13" l="1"/>
  <c r="X62" i="13"/>
  <c r="Z62" i="13" s="1"/>
  <c r="X59" i="2"/>
  <c r="Z56" i="2"/>
  <c r="Z56" i="26"/>
  <c r="X59" i="26"/>
  <c r="Z59" i="4"/>
  <c r="X62" i="4"/>
  <c r="Z62" i="4" s="1"/>
  <c r="Z59" i="22"/>
  <c r="X62" i="22"/>
  <c r="Z62" i="22" s="1"/>
  <c r="Z56" i="29"/>
  <c r="X59" i="29"/>
  <c r="Z59" i="18"/>
  <c r="X62" i="18"/>
  <c r="Z62" i="18" s="1"/>
  <c r="Z59" i="23"/>
  <c r="X62" i="23"/>
  <c r="Z62" i="23" s="1"/>
  <c r="Z59" i="17"/>
  <c r="X62" i="17"/>
  <c r="Z62" i="17" s="1"/>
  <c r="X62" i="16"/>
  <c r="Z62" i="16" s="1"/>
  <c r="Z59" i="16"/>
  <c r="X62" i="30"/>
  <c r="Z62" i="30" s="1"/>
  <c r="Z59" i="30"/>
  <c r="Z56" i="31"/>
  <c r="X59" i="31"/>
  <c r="Z59" i="9"/>
  <c r="X62" i="9"/>
  <c r="Z62" i="9" s="1"/>
  <c r="X62" i="11"/>
  <c r="Z62" i="11" s="1"/>
  <c r="Z59" i="11"/>
  <c r="X62" i="10"/>
  <c r="Z62" i="10" s="1"/>
  <c r="Z59" i="10"/>
  <c r="Z59" i="6"/>
  <c r="X62" i="6"/>
  <c r="Z62" i="6" s="1"/>
  <c r="Z56" i="15"/>
  <c r="X59" i="15"/>
  <c r="X62" i="5"/>
  <c r="Z62" i="5" s="1"/>
  <c r="Z59" i="5"/>
  <c r="Z59" i="28"/>
  <c r="X62" i="28"/>
  <c r="Z62" i="28" s="1"/>
  <c r="Z59" i="8"/>
  <c r="X62" i="8"/>
  <c r="Z62" i="8" s="1"/>
  <c r="Z59" i="19"/>
  <c r="X62" i="19"/>
  <c r="Z62" i="19" s="1"/>
  <c r="Z59" i="3"/>
  <c r="X62" i="3"/>
  <c r="Z62" i="3" s="1"/>
  <c r="Z59" i="27"/>
  <c r="X62" i="27"/>
  <c r="Z62" i="27" s="1"/>
  <c r="Z59" i="12"/>
  <c r="X62" i="12"/>
  <c r="Z62" i="12" s="1"/>
  <c r="Z56" i="1"/>
  <c r="X59" i="1"/>
  <c r="Z59" i="26" l="1"/>
  <c r="X62" i="26"/>
  <c r="Z62" i="26" s="1"/>
  <c r="Z59" i="2"/>
  <c r="X62" i="2"/>
  <c r="Z62" i="2" s="1"/>
  <c r="Z59" i="15"/>
  <c r="X62" i="15"/>
  <c r="Z62" i="15" s="1"/>
  <c r="X62" i="1"/>
  <c r="Z62" i="1" s="1"/>
  <c r="Z59" i="1"/>
  <c r="Z59" i="31"/>
  <c r="X62" i="31"/>
  <c r="Z62" i="31" s="1"/>
  <c r="X62" i="29"/>
  <c r="Z62" i="29" s="1"/>
  <c r="Z59" i="29"/>
</calcChain>
</file>

<file path=xl/sharedStrings.xml><?xml version="1.0" encoding="utf-8"?>
<sst xmlns="http://schemas.openxmlformats.org/spreadsheetml/2006/main" count="4650" uniqueCount="119">
  <si>
    <t>Western Cape: Cape Town (CPT) - Table C4 Quarterly Budgeted Financial Performance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</si>
  <si>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</si>
  <si>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</si>
  <si>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</si>
  <si>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</si>
  <si>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</si>
  <si>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</si>
  <si>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</si>
  <si>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</si>
  <si>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</si>
  <si>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</si>
  <si>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</si>
  <si>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</si>
  <si>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</si>
  <si>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</si>
  <si>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</si>
  <si>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</si>
  <si>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</si>
  <si>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</si>
  <si>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</si>
  <si>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</si>
  <si>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</si>
  <si>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</si>
  <si>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</si>
  <si>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</si>
  <si>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</si>
  <si>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</si>
  <si>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</si>
  <si>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</si>
  <si>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</si>
  <si>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</si>
  <si>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</si>
  <si>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</si>
  <si>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</si>
  <si>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</si>
  <si>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</si>
  <si>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</si>
  <si>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</si>
  <si>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</si>
  <si>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</si>
  <si>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</si>
  <si>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</si>
  <si>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</si>
  <si>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</si>
  <si>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</si>
  <si>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</si>
  <si>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</si>
  <si>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</si>
  <si>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</si>
  <si>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</si>
  <si>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</si>
  <si>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</si>
  <si>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</si>
  <si>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</si>
  <si>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</si>
  <si>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</si>
  <si>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</si>
  <si>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</si>
  <si>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</si>
  <si>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</si>
  <si>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</si>
  <si>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</si>
  <si>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</si>
  <si>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</si>
  <si>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</si>
  <si>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</si>
  <si>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</si>
  <si>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</si>
  <si>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</si>
  <si>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</si>
  <si>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</si>
  <si>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</si>
  <si>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</si>
  <si>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</si>
  <si>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</si>
  <si>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</si>
  <si>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</si>
  <si>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</si>
  <si>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</si>
  <si>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</si>
  <si>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</si>
  <si>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</si>
  <si>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</si>
  <si>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</si>
  <si>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</si>
  <si>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</si>
  <si>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</si>
  <si>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</si>
  <si>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</si>
  <si>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water management                             ) for 3rd Quarter ended 31 March 2026 (Figures Finalised as at 2026/05/05)</t>
  </si>
  <si>
    <t>Western Cape: Cederberg (WC012) - Table C4 Quarterly Budgeted Financial Performance ( Waste water management                             ) for 3rd Quarter ended 31 March 2026 (Figures Finalised as at 2026/05/05)</t>
  </si>
  <si>
    <t>Western Cape: Bergrivier (WC013) - Table C4 Quarterly Budgeted Financial Performance ( Waste water management                             ) for 3rd Quarter ended 31 March 2026 (Figures Finalised as at 2026/05/05)</t>
  </si>
  <si>
    <t>Western Cape: Saldanha Bay (WC014) - Table C4 Quarterly Budgeted Financial Performance ( Waste water management                             ) for 3rd Quarter ended 31 March 2026 (Figures Finalised as at 2026/05/05)</t>
  </si>
  <si>
    <t>Western Cape: Swartland (WC015) - Table C4 Quarterly Budgeted Financial Performance ( Waste water management                             ) for 3rd Quarter ended 31 March 2026 (Figures Finalised as at 2026/05/05)</t>
  </si>
  <si>
    <t>Western Cape: West Coast (DC1) - Table C4 Quarterly Budgeted Financial Performance ( Waste water management                             ) for 3rd Quarter ended 31 March 2026 (Figures Finalised as at 2026/05/05)</t>
  </si>
  <si>
    <t>Western Cape: Witzenberg (WC022) - Table C4 Quarterly Budgeted Financial Performance ( Waste water management                             ) for 3rd Quarter ended 31 March 2026 (Figures Finalised as at 2026/05/05)</t>
  </si>
  <si>
    <t>Western Cape: Drakenstein (WC023) - Table C4 Quarterly Budgeted Financial Performance ( Waste water management                             ) for 3rd Quarter ended 31 March 2026 (Figures Finalised as at 2026/05/05)</t>
  </si>
  <si>
    <t>Western Cape: Stellenbosch (WC024) - Table C4 Quarterly Budgeted Financial Performance ( Waste water management                             ) for 3rd Quarter ended 31 March 2026 (Figures Finalised as at 2026/05/05)</t>
  </si>
  <si>
    <t>Western Cape: Breede Valley (WC025) - Table C4 Quarterly Budgeted Financial Performance ( Waste water management                             ) for 3rd Quarter ended 31 March 2026 (Figures Finalised as at 2026/05/05)</t>
  </si>
  <si>
    <t>Western Cape: Langeberg (WC026) - Table C4 Quarterly Budgeted Financial Performance ( Waste water management                             ) for 3rd Quarter ended 31 March 2026 (Figures Finalised as at 2026/05/05)</t>
  </si>
  <si>
    <t>Western Cape: Cape Winelands DM (DC2) - Table C4 Quarterly Budgeted Financial Performance ( Waste water management                             ) for 3rd Quarter ended 31 March 2026 (Figures Finalised as at 2026/05/05)</t>
  </si>
  <si>
    <t>Western Cape: Theewaterskloof (WC031) - Table C4 Quarterly Budgeted Financial Performance ( Waste water management                             ) for 3rd Quarter ended 31 March 2026 (Figures Finalised as at 2026/05/05)</t>
  </si>
  <si>
    <t>Western Cape: Overstrand (WC032) - Table C4 Quarterly Budgeted Financial Performance ( Waste water management                             ) for 3rd Quarter ended 31 March 2026 (Figures Finalised as at 2026/05/05)</t>
  </si>
  <si>
    <t>Western Cape: Cape Agulhas (WC033) - Table C4 Quarterly Budgeted Financial Performance ( Waste water management                             ) for 3rd Quarter ended 31 March 2026 (Figures Finalised as at 2026/05/05)</t>
  </si>
  <si>
    <t>Western Cape: Swellendam (WC034) - Table C4 Quarterly Budgeted Financial Performance ( Waste water management                             ) for 3rd Quarter ended 31 March 2026 (Figures Finalised as at 2026/05/05)</t>
  </si>
  <si>
    <t>Western Cape: Overberg (DC3) - Table C4 Quarterly Budgeted Financial Performance ( Waste water management                             ) for 3rd Quarter ended 31 March 2026 (Figures Finalised as at 2026/05/05)</t>
  </si>
  <si>
    <t>Western Cape: Kannaland (WC041) - Table C4 Quarterly Budgeted Financial Performance ( Waste water management                             ) for 3rd Quarter ended 31 March 2026 (Figures Finalised as at 2026/05/05)</t>
  </si>
  <si>
    <t>Western Cape: Hessequa (WC042) - Table C4 Quarterly Budgeted Financial Performance ( Waste water management                             ) for 3rd Quarter ended 31 March 2026 (Figures Finalised as at 2026/05/05)</t>
  </si>
  <si>
    <t>Western Cape: Mossel Bay (WC043) - Table C4 Quarterly Budgeted Financial Performance ( Waste water management                             ) for 3rd Quarter ended 31 March 2026 (Figures Finalised as at 2026/05/05)</t>
  </si>
  <si>
    <t>Western Cape: George (WC044) - Table C4 Quarterly Budgeted Financial Performance ( Waste water management                             ) for 3rd Quarter ended 31 March 2026 (Figures Finalised as at 2026/05/05)</t>
  </si>
  <si>
    <t>Western Cape: Oudtshoorn (WC045) - Table C4 Quarterly Budgeted Financial Performance ( Waste water management                             ) for 3rd Quarter ended 31 March 2026 (Figures Finalised as at 2026/05/05)</t>
  </si>
  <si>
    <t>Western Cape: Bitou (WC047) - Table C4 Quarterly Budgeted Financial Performance ( Waste water management                             ) for 3rd Quarter ended 31 March 2026 (Figures Finalised as at 2026/05/05)</t>
  </si>
  <si>
    <t>Western Cape: Knysna (WC048) - Table C4 Quarterly Budgeted Financial Performance ( Waste water management                             ) for 3rd Quarter ended 31 March 2026 (Figures Finalised as at 2026/05/05)</t>
  </si>
  <si>
    <t>Western Cape: Garden Route (DC4) - Table C4 Quarterly Budgeted Financial Performance ( Waste water management                             ) for 3rd Quarter ended 31 March 2026 (Figures Finalised as at 2026/05/05)</t>
  </si>
  <si>
    <t>Western Cape: Laingsburg (WC051) - Table C4 Quarterly Budgeted Financial Performance ( Waste water management                             ) for 3rd Quarter ended 31 March 2026 (Figures Finalised as at 2026/05/05)</t>
  </si>
  <si>
    <t>Western Cape: Prince Albert (WC052) - Table C4 Quarterly Budgeted Financial Performance ( Waste water management                             ) for 3rd Quarter ended 31 March 2026 (Figures Finalised as at 2026/05/05)</t>
  </si>
  <si>
    <t>Western Cape: Beaufort West (WC053) - Table C4 Quarterly Budgeted Financial Performance ( Waste water management                             ) for 3rd Quarter ended 31 March 2026 (Figures Finalised as at 2026/05/05)</t>
  </si>
  <si>
    <t>Western Cape: Central Karoo (DC5) - Table C4 Quarterly Budgeted Financial Performance ( Waste water management                             ) for 3rd Quarter ended 31 March 2026 (Figures Finalised as at 2026/05/05)</t>
  </si>
  <si>
    <t>Summary - Table C4 Quarterly Budgeted Financial Performance ( Waste water management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</si>
</sst>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-1682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1050</v>
      </c>
      <c r="J6" s="22">
        <v>1050</v>
      </c>
      <c r="K6" s="22">
        <v>0</v>
      </c>
      <c r="L6" s="22">
        <v>0</v>
      </c>
      <c r="M6" s="22">
        <v>0</v>
      </c>
      <c r="N6" s="22">
        <v>0</v>
      </c>
      <c r="O6" s="22">
        <v>1439</v>
      </c>
      <c r="P6" s="22">
        <v>1050</v>
      </c>
      <c r="Q6" s="22">
        <v>1050</v>
      </c>
      <c r="R6" s="22">
        <v>3539</v>
      </c>
      <c r="S6" s="22">
        <v>0</v>
      </c>
      <c r="T6" s="22">
        <v>0</v>
      </c>
      <c r="U6" s="22">
        <v>0</v>
      </c>
      <c r="V6" s="22">
        <v>0</v>
      </c>
      <c r="W6" s="22">
        <v>4589</v>
      </c>
      <c r="X6" s="22">
        <v>0</v>
      </c>
      <c r="Y6" s="22">
        <v>4589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1682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2623012496</v>
      </c>
      <c r="D8" s="20">
        <v>0</v>
      </c>
      <c r="E8" s="21">
        <v>2966006217</v>
      </c>
      <c r="F8" s="22">
        <v>2963425743</v>
      </c>
      <c r="G8" s="22">
        <v>219442925</v>
      </c>
      <c r="H8" s="22">
        <v>218667904</v>
      </c>
      <c r="I8" s="22">
        <v>247344653</v>
      </c>
      <c r="J8" s="22">
        <v>685455482</v>
      </c>
      <c r="K8" s="22">
        <v>238991678</v>
      </c>
      <c r="L8" s="22">
        <v>263339941</v>
      </c>
      <c r="M8" s="22">
        <v>281107515</v>
      </c>
      <c r="N8" s="22">
        <v>783439134</v>
      </c>
      <c r="O8" s="22">
        <v>317334645</v>
      </c>
      <c r="P8" s="22">
        <v>249888862</v>
      </c>
      <c r="Q8" s="22">
        <v>272655917</v>
      </c>
      <c r="R8" s="22">
        <v>839879424</v>
      </c>
      <c r="S8" s="22">
        <v>0</v>
      </c>
      <c r="T8" s="22">
        <v>0</v>
      </c>
      <c r="U8" s="22">
        <v>0</v>
      </c>
      <c r="V8" s="22">
        <v>0</v>
      </c>
      <c r="W8" s="22">
        <v>2308774040</v>
      </c>
      <c r="X8" s="22">
        <v>2245784951</v>
      </c>
      <c r="Y8" s="22">
        <v>62989089</v>
      </c>
      <c r="Z8" s="23">
        <v>2.8047693957496822</v>
      </c>
      <c r="AA8" s="20">
        <v>2963425743</v>
      </c>
    </row>
    <row r="9" spans="1:27" x14ac:dyDescent="0.25">
      <c r="A9" s="19" t="s">
        <v>37</v>
      </c>
      <c r="B9" s="15" t="s">
        <v>32</v>
      </c>
      <c r="C9" s="20">
        <v>-2763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23454</v>
      </c>
      <c r="D10" s="20">
        <v>0</v>
      </c>
      <c r="E10" s="21">
        <v>58044</v>
      </c>
      <c r="F10" s="22">
        <v>58044</v>
      </c>
      <c r="G10" s="22">
        <v>-5409</v>
      </c>
      <c r="H10" s="22">
        <v>0</v>
      </c>
      <c r="I10" s="22">
        <v>0</v>
      </c>
      <c r="J10" s="22">
        <v>-5409</v>
      </c>
      <c r="K10" s="22">
        <v>19218</v>
      </c>
      <c r="L10" s="22">
        <v>391468</v>
      </c>
      <c r="M10" s="22">
        <v>0</v>
      </c>
      <c r="N10" s="22">
        <v>410686</v>
      </c>
      <c r="O10" s="22">
        <v>0</v>
      </c>
      <c r="P10" s="22">
        <v>18804</v>
      </c>
      <c r="Q10" s="22">
        <v>0</v>
      </c>
      <c r="R10" s="22">
        <v>18804</v>
      </c>
      <c r="S10" s="22">
        <v>0</v>
      </c>
      <c r="T10" s="22">
        <v>0</v>
      </c>
      <c r="U10" s="22">
        <v>0</v>
      </c>
      <c r="V10" s="22">
        <v>0</v>
      </c>
      <c r="W10" s="22">
        <v>424081</v>
      </c>
      <c r="X10" s="22">
        <v>38440</v>
      </c>
      <c r="Y10" s="22">
        <v>385641</v>
      </c>
      <c r="Z10" s="23">
        <v>1003.2284079084286</v>
      </c>
      <c r="AA10" s="20">
        <v>58044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65695858</v>
      </c>
      <c r="D13" s="20">
        <v>0</v>
      </c>
      <c r="E13" s="21">
        <v>65784528</v>
      </c>
      <c r="F13" s="22">
        <v>63299873</v>
      </c>
      <c r="G13" s="22">
        <v>5874047</v>
      </c>
      <c r="H13" s="22">
        <v>4897480</v>
      </c>
      <c r="I13" s="22">
        <v>5013066</v>
      </c>
      <c r="J13" s="22">
        <v>15784593</v>
      </c>
      <c r="K13" s="22">
        <v>5234301</v>
      </c>
      <c r="L13" s="22">
        <v>5355617</v>
      </c>
      <c r="M13" s="22">
        <v>5295448</v>
      </c>
      <c r="N13" s="22">
        <v>15885366</v>
      </c>
      <c r="O13" s="22">
        <v>5361618</v>
      </c>
      <c r="P13" s="22">
        <v>5514307</v>
      </c>
      <c r="Q13" s="22">
        <v>5488249</v>
      </c>
      <c r="R13" s="22">
        <v>16364174</v>
      </c>
      <c r="S13" s="22">
        <v>0</v>
      </c>
      <c r="T13" s="22">
        <v>0</v>
      </c>
      <c r="U13" s="22">
        <v>0</v>
      </c>
      <c r="V13" s="22">
        <v>0</v>
      </c>
      <c r="W13" s="22">
        <v>48034133</v>
      </c>
      <c r="X13" s="22">
        <v>47474901</v>
      </c>
      <c r="Y13" s="22">
        <v>559232</v>
      </c>
      <c r="Z13" s="23">
        <v>1.1779529566580877</v>
      </c>
      <c r="AA13" s="20">
        <v>63299873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25186</v>
      </c>
      <c r="D17" s="20">
        <v>0</v>
      </c>
      <c r="E17" s="21">
        <v>7740</v>
      </c>
      <c r="F17" s="22">
        <v>7740</v>
      </c>
      <c r="G17" s="22">
        <v>-644</v>
      </c>
      <c r="H17" s="22">
        <v>400</v>
      </c>
      <c r="I17" s="22">
        <v>2847</v>
      </c>
      <c r="J17" s="22">
        <v>2603</v>
      </c>
      <c r="K17" s="22">
        <v>3009</v>
      </c>
      <c r="L17" s="22">
        <v>1543</v>
      </c>
      <c r="M17" s="22">
        <v>1704</v>
      </c>
      <c r="N17" s="22">
        <v>6256</v>
      </c>
      <c r="O17" s="22">
        <v>3009</v>
      </c>
      <c r="P17" s="22">
        <v>400</v>
      </c>
      <c r="Q17" s="22">
        <v>3009</v>
      </c>
      <c r="R17" s="22">
        <v>6418</v>
      </c>
      <c r="S17" s="22">
        <v>0</v>
      </c>
      <c r="T17" s="22">
        <v>0</v>
      </c>
      <c r="U17" s="22">
        <v>0</v>
      </c>
      <c r="V17" s="22">
        <v>0</v>
      </c>
      <c r="W17" s="22">
        <v>15277</v>
      </c>
      <c r="X17" s="22">
        <v>5805</v>
      </c>
      <c r="Y17" s="22">
        <v>9472</v>
      </c>
      <c r="Z17" s="23">
        <v>163.16968130921617</v>
      </c>
      <c r="AA17" s="20">
        <v>7740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55054313</v>
      </c>
      <c r="D21" s="20">
        <v>0</v>
      </c>
      <c r="E21" s="21">
        <v>41023317</v>
      </c>
      <c r="F21" s="22">
        <v>37128118</v>
      </c>
      <c r="G21" s="22">
        <v>0</v>
      </c>
      <c r="H21" s="22">
        <v>4533661</v>
      </c>
      <c r="I21" s="22">
        <v>1642130</v>
      </c>
      <c r="J21" s="22">
        <v>6175791</v>
      </c>
      <c r="K21" s="22">
        <v>7019731</v>
      </c>
      <c r="L21" s="22">
        <v>6077342</v>
      </c>
      <c r="M21" s="22">
        <v>385348</v>
      </c>
      <c r="N21" s="22">
        <v>13482421</v>
      </c>
      <c r="O21" s="22">
        <v>5307164</v>
      </c>
      <c r="P21" s="22">
        <v>3971071</v>
      </c>
      <c r="Q21" s="22">
        <v>1141969</v>
      </c>
      <c r="R21" s="22">
        <v>10420204</v>
      </c>
      <c r="S21" s="22">
        <v>0</v>
      </c>
      <c r="T21" s="22">
        <v>0</v>
      </c>
      <c r="U21" s="22">
        <v>0</v>
      </c>
      <c r="V21" s="22">
        <v>0</v>
      </c>
      <c r="W21" s="22">
        <v>30078416</v>
      </c>
      <c r="X21" s="22">
        <v>29131939</v>
      </c>
      <c r="Y21" s="22">
        <v>946477</v>
      </c>
      <c r="Z21" s="23">
        <v>3.2489323831139423</v>
      </c>
      <c r="AA21" s="20">
        <v>37128118</v>
      </c>
    </row>
    <row r="22" spans="1:27" x14ac:dyDescent="0.25">
      <c r="A22" s="19" t="s">
        <v>50</v>
      </c>
      <c r="B22" s="15" t="s">
        <v>32</v>
      </c>
      <c r="C22" s="20">
        <v>5971745</v>
      </c>
      <c r="D22" s="20">
        <v>0</v>
      </c>
      <c r="E22" s="21">
        <v>6497705</v>
      </c>
      <c r="F22" s="22">
        <v>5841630</v>
      </c>
      <c r="G22" s="22">
        <v>916392</v>
      </c>
      <c r="H22" s="22">
        <v>415533</v>
      </c>
      <c r="I22" s="22">
        <v>453724</v>
      </c>
      <c r="J22" s="22">
        <v>1785649</v>
      </c>
      <c r="K22" s="22">
        <v>860268</v>
      </c>
      <c r="L22" s="22">
        <v>545559</v>
      </c>
      <c r="M22" s="22">
        <v>495701</v>
      </c>
      <c r="N22" s="22">
        <v>1901528</v>
      </c>
      <c r="O22" s="22">
        <v>511308</v>
      </c>
      <c r="P22" s="22">
        <v>605080</v>
      </c>
      <c r="Q22" s="22">
        <v>806166</v>
      </c>
      <c r="R22" s="22">
        <v>1922554</v>
      </c>
      <c r="S22" s="22">
        <v>0</v>
      </c>
      <c r="T22" s="22">
        <v>0</v>
      </c>
      <c r="U22" s="22">
        <v>0</v>
      </c>
      <c r="V22" s="22">
        <v>0</v>
      </c>
      <c r="W22" s="22">
        <v>5609731</v>
      </c>
      <c r="X22" s="22">
        <v>4333480</v>
      </c>
      <c r="Y22" s="22">
        <v>1276251</v>
      </c>
      <c r="Z22" s="18">
        <v>29.450949352483452</v>
      </c>
      <c r="AA22" s="20">
        <v>5841630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134110</v>
      </c>
      <c r="D26" s="20">
        <v>0</v>
      </c>
      <c r="E26" s="21">
        <v>38219</v>
      </c>
      <c r="F26" s="22">
        <v>38219</v>
      </c>
      <c r="G26" s="22">
        <v>0</v>
      </c>
      <c r="H26" s="22">
        <v>0</v>
      </c>
      <c r="I26" s="22">
        <v>0</v>
      </c>
      <c r="J26" s="22">
        <v>0</v>
      </c>
      <c r="K26" s="22">
        <v>1882</v>
      </c>
      <c r="L26" s="22">
        <v>0</v>
      </c>
      <c r="M26" s="22">
        <v>0</v>
      </c>
      <c r="N26" s="22">
        <v>1882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1882</v>
      </c>
      <c r="X26" s="22">
        <v>28665</v>
      </c>
      <c r="Y26" s="22">
        <v>-26783</v>
      </c>
      <c r="Z26" s="23">
        <v>-93.434502005930568</v>
      </c>
      <c r="AA26" s="20">
        <v>38219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882567132</v>
      </c>
      <c r="D28" s="20">
        <v>0</v>
      </c>
      <c r="E28" s="21">
        <v>979605697</v>
      </c>
      <c r="F28" s="22">
        <v>972188340</v>
      </c>
      <c r="G28" s="22">
        <v>382185166</v>
      </c>
      <c r="H28" s="22">
        <v>449832</v>
      </c>
      <c r="I28" s="22">
        <v>13503117</v>
      </c>
      <c r="J28" s="22">
        <v>396138115</v>
      </c>
      <c r="K28" s="22">
        <v>553355</v>
      </c>
      <c r="L28" s="22">
        <v>500369</v>
      </c>
      <c r="M28" s="22">
        <v>306557664</v>
      </c>
      <c r="N28" s="22">
        <v>307611388</v>
      </c>
      <c r="O28" s="22">
        <v>779799</v>
      </c>
      <c r="P28" s="22">
        <v>9340857</v>
      </c>
      <c r="Q28" s="22">
        <v>230961353</v>
      </c>
      <c r="R28" s="22">
        <v>241082009</v>
      </c>
      <c r="S28" s="22">
        <v>0</v>
      </c>
      <c r="T28" s="22">
        <v>0</v>
      </c>
      <c r="U28" s="22">
        <v>0</v>
      </c>
      <c r="V28" s="22">
        <v>0</v>
      </c>
      <c r="W28" s="22">
        <v>944831512</v>
      </c>
      <c r="X28" s="22">
        <v>956482363</v>
      </c>
      <c r="Y28" s="22">
        <v>-11650851</v>
      </c>
      <c r="Z28" s="23">
        <v>-1.2180936576245056</v>
      </c>
      <c r="AA28" s="20">
        <v>972188340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26539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-5351</v>
      </c>
      <c r="Q32" s="22">
        <v>7434</v>
      </c>
      <c r="R32" s="22">
        <v>2083</v>
      </c>
      <c r="S32" s="22">
        <v>0</v>
      </c>
      <c r="T32" s="22">
        <v>0</v>
      </c>
      <c r="U32" s="22">
        <v>0</v>
      </c>
      <c r="V32" s="22">
        <v>0</v>
      </c>
      <c r="W32" s="22">
        <v>2083</v>
      </c>
      <c r="X32" s="22">
        <v>0</v>
      </c>
      <c r="Y32" s="22">
        <v>2083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3632508070</v>
      </c>
      <c r="D35" s="29">
        <f t="shared" ref="D35:Y35" si="0">SUM(D6:D34)</f>
        <v>0</v>
      </c>
      <c r="E35" s="30">
        <f t="shared" si="0"/>
        <v>4059021467</v>
      </c>
      <c r="F35" s="31">
        <f t="shared" si="0"/>
        <v>4041987707</v>
      </c>
      <c r="G35" s="31">
        <f t="shared" si="0"/>
        <v>608412477</v>
      </c>
      <c r="H35" s="31">
        <f t="shared" si="0"/>
        <v>228964810</v>
      </c>
      <c r="I35" s="31">
        <f t="shared" si="0"/>
        <v>267960587</v>
      </c>
      <c r="J35" s="31">
        <f t="shared" si="0"/>
        <v>1105337874</v>
      </c>
      <c r="K35" s="31">
        <f t="shared" si="0"/>
        <v>252683442</v>
      </c>
      <c r="L35" s="31">
        <f t="shared" si="0"/>
        <v>276211839</v>
      </c>
      <c r="M35" s="31">
        <f t="shared" si="0"/>
        <v>593843380</v>
      </c>
      <c r="N35" s="31">
        <f t="shared" si="0"/>
        <v>1122738661</v>
      </c>
      <c r="O35" s="31">
        <f t="shared" si="0"/>
        <v>329298982</v>
      </c>
      <c r="P35" s="31">
        <f t="shared" si="0"/>
        <v>269335080</v>
      </c>
      <c r="Q35" s="31">
        <f t="shared" si="0"/>
        <v>511065147</v>
      </c>
      <c r="R35" s="31">
        <f t="shared" si="0"/>
        <v>1109699209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3337775744</v>
      </c>
      <c r="X35" s="31">
        <f t="shared" si="0"/>
        <v>3283280544</v>
      </c>
      <c r="Y35" s="31">
        <f t="shared" si="0"/>
        <v>54495200</v>
      </c>
      <c r="Z35" s="32">
        <f>+IF(X35&lt;&gt;0,+(Y35/X35)*100,0)</f>
        <v>1.6597789701396897</v>
      </c>
      <c r="AA35" s="29">
        <f>SUM(AA6:AA34)</f>
        <v>4041987707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771127105</v>
      </c>
      <c r="D37" s="20">
        <v>0</v>
      </c>
      <c r="E37" s="21">
        <v>981180127</v>
      </c>
      <c r="F37" s="22">
        <v>945369379</v>
      </c>
      <c r="G37" s="22">
        <v>55737458</v>
      </c>
      <c r="H37" s="22">
        <v>72654945</v>
      </c>
      <c r="I37" s="22">
        <v>71144303</v>
      </c>
      <c r="J37" s="22">
        <v>199536706</v>
      </c>
      <c r="K37" s="22">
        <v>71264619</v>
      </c>
      <c r="L37" s="22">
        <v>107480392</v>
      </c>
      <c r="M37" s="22">
        <v>72148754</v>
      </c>
      <c r="N37" s="22">
        <v>250893765</v>
      </c>
      <c r="O37" s="22">
        <v>76085551</v>
      </c>
      <c r="P37" s="22">
        <v>73117526</v>
      </c>
      <c r="Q37" s="22">
        <v>71588292</v>
      </c>
      <c r="R37" s="22">
        <v>220791369</v>
      </c>
      <c r="S37" s="22">
        <v>0</v>
      </c>
      <c r="T37" s="22">
        <v>0</v>
      </c>
      <c r="U37" s="22">
        <v>0</v>
      </c>
      <c r="V37" s="22">
        <v>0</v>
      </c>
      <c r="W37" s="22">
        <v>671221840</v>
      </c>
      <c r="X37" s="22">
        <v>685770058</v>
      </c>
      <c r="Y37" s="22">
        <v>-14548218</v>
      </c>
      <c r="Z37" s="23">
        <v>-2.1214425783518243</v>
      </c>
      <c r="AA37" s="20">
        <v>945369379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128384952</v>
      </c>
      <c r="D40" s="20">
        <v>0</v>
      </c>
      <c r="E40" s="21">
        <v>142752784</v>
      </c>
      <c r="F40" s="22">
        <v>112161496</v>
      </c>
      <c r="G40" s="22">
        <v>2116040</v>
      </c>
      <c r="H40" s="22">
        <v>4260105</v>
      </c>
      <c r="I40" s="22">
        <v>7235357</v>
      </c>
      <c r="J40" s="22">
        <v>13611502</v>
      </c>
      <c r="K40" s="22">
        <v>6909343</v>
      </c>
      <c r="L40" s="22">
        <v>5171961</v>
      </c>
      <c r="M40" s="22">
        <v>10161661</v>
      </c>
      <c r="N40" s="22">
        <v>22242965</v>
      </c>
      <c r="O40" s="22">
        <v>6919560</v>
      </c>
      <c r="P40" s="22">
        <v>5479848</v>
      </c>
      <c r="Q40" s="22">
        <v>11417218</v>
      </c>
      <c r="R40" s="22">
        <v>23816626</v>
      </c>
      <c r="S40" s="22">
        <v>0</v>
      </c>
      <c r="T40" s="22">
        <v>0</v>
      </c>
      <c r="U40" s="22">
        <v>0</v>
      </c>
      <c r="V40" s="22">
        <v>0</v>
      </c>
      <c r="W40" s="22">
        <v>59671093</v>
      </c>
      <c r="X40" s="22">
        <v>81344340</v>
      </c>
      <c r="Y40" s="22">
        <v>-21673247</v>
      </c>
      <c r="Z40" s="23">
        <v>-26.643829183444108</v>
      </c>
      <c r="AA40" s="20">
        <v>112161496</v>
      </c>
    </row>
    <row r="41" spans="1:27" x14ac:dyDescent="0.25">
      <c r="A41" s="19" t="s">
        <v>67</v>
      </c>
      <c r="B41" s="15" t="s">
        <v>32</v>
      </c>
      <c r="C41" s="20">
        <v>-159632141</v>
      </c>
      <c r="D41" s="20">
        <v>0</v>
      </c>
      <c r="E41" s="21">
        <v>222364500</v>
      </c>
      <c r="F41" s="22">
        <v>222364500</v>
      </c>
      <c r="G41" s="22">
        <v>13529446</v>
      </c>
      <c r="H41" s="22">
        <v>14745576</v>
      </c>
      <c r="I41" s="22">
        <v>9141220</v>
      </c>
      <c r="J41" s="22">
        <v>37416242</v>
      </c>
      <c r="K41" s="22">
        <v>10270344</v>
      </c>
      <c r="L41" s="22">
        <v>12230367</v>
      </c>
      <c r="M41" s="22">
        <v>15170566</v>
      </c>
      <c r="N41" s="22">
        <v>37671277</v>
      </c>
      <c r="O41" s="22">
        <v>14035432</v>
      </c>
      <c r="P41" s="22">
        <v>10179354</v>
      </c>
      <c r="Q41" s="22">
        <v>10177843</v>
      </c>
      <c r="R41" s="22">
        <v>34392629</v>
      </c>
      <c r="S41" s="22">
        <v>0</v>
      </c>
      <c r="T41" s="22">
        <v>0</v>
      </c>
      <c r="U41" s="22">
        <v>0</v>
      </c>
      <c r="V41" s="22">
        <v>0</v>
      </c>
      <c r="W41" s="22">
        <v>109480148</v>
      </c>
      <c r="X41" s="22">
        <v>166773375</v>
      </c>
      <c r="Y41" s="22">
        <v>-57293227</v>
      </c>
      <c r="Z41" s="23">
        <v>-34.353941089217628</v>
      </c>
      <c r="AA41" s="20">
        <v>222364500</v>
      </c>
    </row>
    <row r="42" spans="1:27" x14ac:dyDescent="0.25">
      <c r="A42" s="19" t="s">
        <v>68</v>
      </c>
      <c r="B42" s="15" t="s">
        <v>32</v>
      </c>
      <c r="C42" s="20">
        <v>357296425</v>
      </c>
      <c r="D42" s="20">
        <v>0</v>
      </c>
      <c r="E42" s="21">
        <v>369009396</v>
      </c>
      <c r="F42" s="22">
        <v>384851192</v>
      </c>
      <c r="G42" s="22">
        <v>31556909</v>
      </c>
      <c r="H42" s="22">
        <v>31731409</v>
      </c>
      <c r="I42" s="22">
        <v>31748168</v>
      </c>
      <c r="J42" s="22">
        <v>95036486</v>
      </c>
      <c r="K42" s="22">
        <v>31735966</v>
      </c>
      <c r="L42" s="22">
        <v>32044763</v>
      </c>
      <c r="M42" s="22">
        <v>32063891</v>
      </c>
      <c r="N42" s="22">
        <v>95844620</v>
      </c>
      <c r="O42" s="22">
        <v>32093909</v>
      </c>
      <c r="P42" s="22">
        <v>32109868</v>
      </c>
      <c r="Q42" s="22">
        <v>32127811</v>
      </c>
      <c r="R42" s="22">
        <v>96331588</v>
      </c>
      <c r="S42" s="22">
        <v>0</v>
      </c>
      <c r="T42" s="22">
        <v>0</v>
      </c>
      <c r="U42" s="22">
        <v>0</v>
      </c>
      <c r="V42" s="22">
        <v>0</v>
      </c>
      <c r="W42" s="22">
        <v>287212694</v>
      </c>
      <c r="X42" s="22">
        <v>288638451</v>
      </c>
      <c r="Y42" s="22">
        <v>-1425757</v>
      </c>
      <c r="Z42" s="23">
        <v>-0.49395948289647662</v>
      </c>
      <c r="AA42" s="20">
        <v>384851192</v>
      </c>
    </row>
    <row r="43" spans="1:27" x14ac:dyDescent="0.25">
      <c r="A43" s="19" t="s">
        <v>69</v>
      </c>
      <c r="B43" s="15" t="s">
        <v>32</v>
      </c>
      <c r="C43" s="20">
        <v>269002</v>
      </c>
      <c r="D43" s="20">
        <v>0</v>
      </c>
      <c r="E43" s="21">
        <v>0</v>
      </c>
      <c r="F43" s="22">
        <v>4920</v>
      </c>
      <c r="G43" s="22">
        <v>0</v>
      </c>
      <c r="H43" s="22">
        <v>4920</v>
      </c>
      <c r="I43" s="22">
        <v>0</v>
      </c>
      <c r="J43" s="22">
        <v>4920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4920</v>
      </c>
      <c r="X43" s="22">
        <v>4920</v>
      </c>
      <c r="Y43" s="22">
        <v>0</v>
      </c>
      <c r="Z43" s="23">
        <v>0</v>
      </c>
      <c r="AA43" s="20">
        <v>4920</v>
      </c>
    </row>
    <row r="44" spans="1:27" x14ac:dyDescent="0.25">
      <c r="A44" s="19" t="s">
        <v>70</v>
      </c>
      <c r="B44" s="15" t="s">
        <v>32</v>
      </c>
      <c r="C44" s="20">
        <v>1838399273</v>
      </c>
      <c r="D44" s="20">
        <v>0</v>
      </c>
      <c r="E44" s="21">
        <v>2120361263</v>
      </c>
      <c r="F44" s="22">
        <v>2198717690</v>
      </c>
      <c r="G44" s="22">
        <v>6665284</v>
      </c>
      <c r="H44" s="22">
        <v>126935461</v>
      </c>
      <c r="I44" s="22">
        <v>130392331</v>
      </c>
      <c r="J44" s="22">
        <v>263993076</v>
      </c>
      <c r="K44" s="22">
        <v>150769347</v>
      </c>
      <c r="L44" s="22">
        <v>145056799</v>
      </c>
      <c r="M44" s="22">
        <v>167096410</v>
      </c>
      <c r="N44" s="22">
        <v>462922556</v>
      </c>
      <c r="O44" s="22">
        <v>124599240</v>
      </c>
      <c r="P44" s="22">
        <v>131523528</v>
      </c>
      <c r="Q44" s="22">
        <v>133802733</v>
      </c>
      <c r="R44" s="22">
        <v>389925501</v>
      </c>
      <c r="S44" s="22">
        <v>0</v>
      </c>
      <c r="T44" s="22">
        <v>0</v>
      </c>
      <c r="U44" s="22">
        <v>0</v>
      </c>
      <c r="V44" s="22">
        <v>0</v>
      </c>
      <c r="W44" s="22">
        <v>1116841133</v>
      </c>
      <c r="X44" s="22">
        <v>1453259431</v>
      </c>
      <c r="Y44" s="22">
        <v>-336418298</v>
      </c>
      <c r="Z44" s="23">
        <v>-23.149225170932333</v>
      </c>
      <c r="AA44" s="20">
        <v>2198717690</v>
      </c>
    </row>
    <row r="45" spans="1:27" x14ac:dyDescent="0.25">
      <c r="A45" s="19" t="s">
        <v>71</v>
      </c>
      <c r="B45" s="15" t="s">
        <v>32</v>
      </c>
      <c r="C45" s="20">
        <v>19907194</v>
      </c>
      <c r="D45" s="20">
        <v>0</v>
      </c>
      <c r="E45" s="21">
        <v>3000000</v>
      </c>
      <c r="F45" s="22">
        <v>3181470</v>
      </c>
      <c r="G45" s="22">
        <v>0</v>
      </c>
      <c r="H45" s="22">
        <v>0</v>
      </c>
      <c r="I45" s="22">
        <v>0</v>
      </c>
      <c r="J45" s="22">
        <v>0</v>
      </c>
      <c r="K45" s="22">
        <v>181470</v>
      </c>
      <c r="L45" s="22">
        <v>0</v>
      </c>
      <c r="M45" s="22">
        <v>0</v>
      </c>
      <c r="N45" s="22">
        <v>181470</v>
      </c>
      <c r="O45" s="22">
        <v>0</v>
      </c>
      <c r="P45" s="22">
        <v>1500000</v>
      </c>
      <c r="Q45" s="22">
        <v>0</v>
      </c>
      <c r="R45" s="22">
        <v>1500000</v>
      </c>
      <c r="S45" s="22">
        <v>0</v>
      </c>
      <c r="T45" s="22">
        <v>0</v>
      </c>
      <c r="U45" s="22">
        <v>0</v>
      </c>
      <c r="V45" s="22">
        <v>0</v>
      </c>
      <c r="W45" s="22">
        <v>1681470</v>
      </c>
      <c r="X45" s="22">
        <v>181470</v>
      </c>
      <c r="Y45" s="22">
        <v>1500000</v>
      </c>
      <c r="Z45" s="23">
        <v>826.58290626549831</v>
      </c>
      <c r="AA45" s="20">
        <v>3181470</v>
      </c>
    </row>
    <row r="46" spans="1:27" x14ac:dyDescent="0.25">
      <c r="A46" s="19" t="s">
        <v>72</v>
      </c>
      <c r="B46" s="15" t="s">
        <v>32</v>
      </c>
      <c r="C46" s="20">
        <v>350745447</v>
      </c>
      <c r="D46" s="20">
        <v>0</v>
      </c>
      <c r="E46" s="21">
        <v>0</v>
      </c>
      <c r="F46" s="22">
        <v>0</v>
      </c>
      <c r="G46" s="22">
        <v>5000929</v>
      </c>
      <c r="H46" s="22">
        <v>3784799</v>
      </c>
      <c r="I46" s="22">
        <v>9389155</v>
      </c>
      <c r="J46" s="22">
        <v>18174883</v>
      </c>
      <c r="K46" s="22">
        <v>8260031</v>
      </c>
      <c r="L46" s="22">
        <v>6300008</v>
      </c>
      <c r="M46" s="22">
        <v>3359809</v>
      </c>
      <c r="N46" s="22">
        <v>17919848</v>
      </c>
      <c r="O46" s="22">
        <v>4494943</v>
      </c>
      <c r="P46" s="22">
        <v>8351021</v>
      </c>
      <c r="Q46" s="22">
        <v>8352532</v>
      </c>
      <c r="R46" s="22">
        <v>21198496</v>
      </c>
      <c r="S46" s="22">
        <v>0</v>
      </c>
      <c r="T46" s="22">
        <v>0</v>
      </c>
      <c r="U46" s="22">
        <v>0</v>
      </c>
      <c r="V46" s="22">
        <v>0</v>
      </c>
      <c r="W46" s="22">
        <v>57293227</v>
      </c>
      <c r="X46" s="22">
        <v>0</v>
      </c>
      <c r="Y46" s="22">
        <v>57293227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198173327</v>
      </c>
      <c r="D47" s="20">
        <v>0</v>
      </c>
      <c r="E47" s="21">
        <v>487661642</v>
      </c>
      <c r="F47" s="22">
        <v>423730134</v>
      </c>
      <c r="G47" s="22">
        <v>13614139</v>
      </c>
      <c r="H47" s="22">
        <v>23691702</v>
      </c>
      <c r="I47" s="22">
        <v>26693605</v>
      </c>
      <c r="J47" s="22">
        <v>63999446</v>
      </c>
      <c r="K47" s="22">
        <v>24705667</v>
      </c>
      <c r="L47" s="22">
        <v>23839548</v>
      </c>
      <c r="M47" s="22">
        <v>21591423</v>
      </c>
      <c r="N47" s="22">
        <v>70136638</v>
      </c>
      <c r="O47" s="22">
        <v>19585834</v>
      </c>
      <c r="P47" s="22">
        <v>22198321</v>
      </c>
      <c r="Q47" s="22">
        <v>27965249</v>
      </c>
      <c r="R47" s="22">
        <v>69749404</v>
      </c>
      <c r="S47" s="22">
        <v>0</v>
      </c>
      <c r="T47" s="22">
        <v>0</v>
      </c>
      <c r="U47" s="22">
        <v>0</v>
      </c>
      <c r="V47" s="22">
        <v>0</v>
      </c>
      <c r="W47" s="22">
        <v>203885488</v>
      </c>
      <c r="X47" s="22">
        <v>298611620</v>
      </c>
      <c r="Y47" s="22">
        <v>-94726132</v>
      </c>
      <c r="Z47" s="23">
        <v>-31.72218549298249</v>
      </c>
      <c r="AA47" s="20">
        <v>423730134</v>
      </c>
    </row>
    <row r="48" spans="1:27" x14ac:dyDescent="0.25">
      <c r="A48" s="19" t="s">
        <v>74</v>
      </c>
      <c r="B48" s="15" t="s">
        <v>32</v>
      </c>
      <c r="C48" s="20">
        <v>13728578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22764</v>
      </c>
      <c r="M48" s="22">
        <v>1165</v>
      </c>
      <c r="N48" s="22">
        <v>23929</v>
      </c>
      <c r="O48" s="22">
        <v>890</v>
      </c>
      <c r="P48" s="22">
        <v>17610</v>
      </c>
      <c r="Q48" s="22">
        <v>0</v>
      </c>
      <c r="R48" s="22">
        <v>18500</v>
      </c>
      <c r="S48" s="22">
        <v>0</v>
      </c>
      <c r="T48" s="22">
        <v>0</v>
      </c>
      <c r="U48" s="22">
        <v>0</v>
      </c>
      <c r="V48" s="22">
        <v>0</v>
      </c>
      <c r="W48" s="22">
        <v>42429</v>
      </c>
      <c r="X48" s="22">
        <v>0</v>
      </c>
      <c r="Y48" s="22">
        <v>42429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3518399162</v>
      </c>
      <c r="D50" s="29">
        <f t="shared" ref="D50:Y50" si="1">SUM(D37:D49)</f>
        <v>0</v>
      </c>
      <c r="E50" s="30">
        <f t="shared" si="1"/>
        <v>4326329712</v>
      </c>
      <c r="F50" s="31">
        <f t="shared" si="1"/>
        <v>4290380781</v>
      </c>
      <c r="G50" s="31">
        <f t="shared" si="1"/>
        <v>128220205</v>
      </c>
      <c r="H50" s="31">
        <f t="shared" si="1"/>
        <v>277808917</v>
      </c>
      <c r="I50" s="31">
        <f t="shared" si="1"/>
        <v>285744139</v>
      </c>
      <c r="J50" s="31">
        <f t="shared" si="1"/>
        <v>691773261</v>
      </c>
      <c r="K50" s="31">
        <f t="shared" si="1"/>
        <v>304096787</v>
      </c>
      <c r="L50" s="31">
        <f t="shared" si="1"/>
        <v>332146602</v>
      </c>
      <c r="M50" s="31">
        <f t="shared" si="1"/>
        <v>321593679</v>
      </c>
      <c r="N50" s="31">
        <f t="shared" si="1"/>
        <v>957837068</v>
      </c>
      <c r="O50" s="31">
        <f t="shared" si="1"/>
        <v>277815359</v>
      </c>
      <c r="P50" s="31">
        <f t="shared" si="1"/>
        <v>284477076</v>
      </c>
      <c r="Q50" s="31">
        <f t="shared" si="1"/>
        <v>295431678</v>
      </c>
      <c r="R50" s="31">
        <f t="shared" si="1"/>
        <v>857724113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2507334442</v>
      </c>
      <c r="X50" s="31">
        <f t="shared" si="1"/>
        <v>2974583665</v>
      </c>
      <c r="Y50" s="31">
        <f t="shared" si="1"/>
        <v>-467249223</v>
      </c>
      <c r="Z50" s="32">
        <f>+IF(X50&lt;&gt;0,+(Y50/X50)*100,0)</f>
        <v>-15.708054491719937</v>
      </c>
      <c r="AA50" s="29">
        <f>SUM(AA37:AA49)</f>
        <v>4290380781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114108908</v>
      </c>
      <c r="D51" s="39">
        <f t="shared" si="2"/>
        <v>0</v>
      </c>
      <c r="E51" s="40">
        <f t="shared" si="2"/>
        <v>-267308245</v>
      </c>
      <c r="F51" s="41">
        <f t="shared" si="2"/>
        <v>-248393074</v>
      </c>
      <c r="G51" s="41">
        <f t="shared" si="2"/>
        <v>480192272</v>
      </c>
      <c r="H51" s="41">
        <f t="shared" si="2"/>
        <v>-48844107</v>
      </c>
      <c r="I51" s="41">
        <f t="shared" si="2"/>
        <v>-17783552</v>
      </c>
      <c r="J51" s="41">
        <f t="shared" si="2"/>
        <v>413564613</v>
      </c>
      <c r="K51" s="41">
        <f t="shared" si="2"/>
        <v>-51413345</v>
      </c>
      <c r="L51" s="41">
        <f t="shared" si="2"/>
        <v>-55934763</v>
      </c>
      <c r="M51" s="41">
        <f t="shared" si="2"/>
        <v>272249701</v>
      </c>
      <c r="N51" s="41">
        <f t="shared" si="2"/>
        <v>164901593</v>
      </c>
      <c r="O51" s="41">
        <f t="shared" si="2"/>
        <v>51483623</v>
      </c>
      <c r="P51" s="41">
        <f t="shared" si="2"/>
        <v>-15141996</v>
      </c>
      <c r="Q51" s="41">
        <f t="shared" si="2"/>
        <v>215633469</v>
      </c>
      <c r="R51" s="41">
        <f t="shared" si="2"/>
        <v>251975096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830441302</v>
      </c>
      <c r="X51" s="41">
        <f t="shared" si="2"/>
        <v>308696879</v>
      </c>
      <c r="Y51" s="41">
        <f t="shared" si="2"/>
        <v>521744423</v>
      </c>
      <c r="Z51" s="42">
        <f>+IF(X51&lt;&gt;0,+(Y51/X51)*100,0)</f>
        <v>169.01512729579622</v>
      </c>
      <c r="AA51" s="39">
        <f>+AA35-AA50</f>
        <v>-248393074</v>
      </c>
    </row>
    <row r="52" spans="1:27" x14ac:dyDescent="0.25">
      <c r="A52" s="43" t="s">
        <v>78</v>
      </c>
      <c r="B52" s="15" t="s">
        <v>32</v>
      </c>
      <c r="C52" s="20">
        <v>264346447</v>
      </c>
      <c r="D52" s="20">
        <v>0</v>
      </c>
      <c r="E52" s="21">
        <v>379837973</v>
      </c>
      <c r="F52" s="22">
        <v>406362834</v>
      </c>
      <c r="G52" s="22">
        <v>0</v>
      </c>
      <c r="H52" s="22">
        <v>2077618</v>
      </c>
      <c r="I52" s="22">
        <v>13040705</v>
      </c>
      <c r="J52" s="22">
        <v>15118323</v>
      </c>
      <c r="K52" s="22">
        <v>52883281</v>
      </c>
      <c r="L52" s="22">
        <v>63739739</v>
      </c>
      <c r="M52" s="22">
        <v>44730861</v>
      </c>
      <c r="N52" s="22">
        <v>161353881</v>
      </c>
      <c r="O52" s="22">
        <v>70984179</v>
      </c>
      <c r="P52" s="22">
        <v>21717212</v>
      </c>
      <c r="Q52" s="22">
        <v>20279579</v>
      </c>
      <c r="R52" s="22">
        <v>112980970</v>
      </c>
      <c r="S52" s="22">
        <v>0</v>
      </c>
      <c r="T52" s="22">
        <v>0</v>
      </c>
      <c r="U52" s="22">
        <v>0</v>
      </c>
      <c r="V52" s="22">
        <v>0</v>
      </c>
      <c r="W52" s="22">
        <v>289453174</v>
      </c>
      <c r="X52" s="22">
        <v>277319961</v>
      </c>
      <c r="Y52" s="22">
        <v>12133213</v>
      </c>
      <c r="Z52" s="23">
        <v>4.3751675704295954</v>
      </c>
      <c r="AA52" s="20">
        <v>406362834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378455355</v>
      </c>
      <c r="D54" s="48">
        <f t="shared" si="3"/>
        <v>0</v>
      </c>
      <c r="E54" s="49">
        <f t="shared" si="3"/>
        <v>112529728</v>
      </c>
      <c r="F54" s="50">
        <f t="shared" si="3"/>
        <v>157969760</v>
      </c>
      <c r="G54" s="50">
        <f t="shared" si="3"/>
        <v>480192272</v>
      </c>
      <c r="H54" s="50">
        <f t="shared" si="3"/>
        <v>-46766489</v>
      </c>
      <c r="I54" s="50">
        <f t="shared" si="3"/>
        <v>-4742847</v>
      </c>
      <c r="J54" s="50">
        <f t="shared" si="3"/>
        <v>428682936</v>
      </c>
      <c r="K54" s="50">
        <f t="shared" si="3"/>
        <v>1469936</v>
      </c>
      <c r="L54" s="50">
        <f t="shared" si="3"/>
        <v>7804976</v>
      </c>
      <c r="M54" s="50">
        <f t="shared" si="3"/>
        <v>316980562</v>
      </c>
      <c r="N54" s="50">
        <f t="shared" si="3"/>
        <v>326255474</v>
      </c>
      <c r="O54" s="50">
        <f t="shared" si="3"/>
        <v>122467802</v>
      </c>
      <c r="P54" s="50">
        <f t="shared" si="3"/>
        <v>6575216</v>
      </c>
      <c r="Q54" s="50">
        <f t="shared" si="3"/>
        <v>235913048</v>
      </c>
      <c r="R54" s="50">
        <f t="shared" si="3"/>
        <v>364956066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1119894476</v>
      </c>
      <c r="X54" s="50">
        <f t="shared" si="3"/>
        <v>586016840</v>
      </c>
      <c r="Y54" s="50">
        <f t="shared" si="3"/>
        <v>533877636</v>
      </c>
      <c r="Z54" s="51">
        <f>+IF(X54&lt;&gt;0,+(Y54/X54)*100,0)</f>
        <v>91.102780595861375</v>
      </c>
      <c r="AA54" s="48">
        <f>SUM(AA51:AA53)</f>
        <v>157969760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378455355</v>
      </c>
      <c r="D56" s="54">
        <f>+D54-D55</f>
        <v>0</v>
      </c>
      <c r="E56" s="55">
        <f t="shared" si="4"/>
        <v>112529728</v>
      </c>
      <c r="F56" s="56">
        <f t="shared" si="4"/>
        <v>157969760</v>
      </c>
      <c r="G56" s="56">
        <f t="shared" si="4"/>
        <v>480192272</v>
      </c>
      <c r="H56" s="56">
        <f t="shared" si="4"/>
        <v>-46766489</v>
      </c>
      <c r="I56" s="56">
        <f t="shared" si="4"/>
        <v>-4742847</v>
      </c>
      <c r="J56" s="56">
        <f t="shared" si="4"/>
        <v>428682936</v>
      </c>
      <c r="K56" s="56">
        <f t="shared" si="4"/>
        <v>1469936</v>
      </c>
      <c r="L56" s="56">
        <f t="shared" si="4"/>
        <v>7804976</v>
      </c>
      <c r="M56" s="56">
        <f t="shared" si="4"/>
        <v>316980562</v>
      </c>
      <c r="N56" s="56">
        <f t="shared" si="4"/>
        <v>326255474</v>
      </c>
      <c r="O56" s="56">
        <f t="shared" si="4"/>
        <v>122467802</v>
      </c>
      <c r="P56" s="56">
        <f t="shared" si="4"/>
        <v>6575216</v>
      </c>
      <c r="Q56" s="56">
        <f t="shared" si="4"/>
        <v>235913048</v>
      </c>
      <c r="R56" s="56">
        <f t="shared" si="4"/>
        <v>364956066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1119894476</v>
      </c>
      <c r="X56" s="56">
        <f t="shared" si="4"/>
        <v>586016840</v>
      </c>
      <c r="Y56" s="56">
        <f t="shared" si="4"/>
        <v>533877636</v>
      </c>
      <c r="Z56" s="57">
        <f>+IF(X56&lt;&gt;0,+(Y56/X56)*100,0)</f>
        <v>91.102780595861375</v>
      </c>
      <c r="AA56" s="54">
        <f>+AA54-AA55</f>
        <v>157969760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378455355</v>
      </c>
      <c r="D59" s="48">
        <f>SUM(D56:D58)</f>
        <v>0</v>
      </c>
      <c r="E59" s="49">
        <f t="shared" si="5"/>
        <v>112529728</v>
      </c>
      <c r="F59" s="50">
        <f t="shared" si="5"/>
        <v>157969760</v>
      </c>
      <c r="G59" s="50">
        <f t="shared" si="5"/>
        <v>480192272</v>
      </c>
      <c r="H59" s="50">
        <f t="shared" si="5"/>
        <v>-46766489</v>
      </c>
      <c r="I59" s="50">
        <f t="shared" si="5"/>
        <v>-4742847</v>
      </c>
      <c r="J59" s="50">
        <f t="shared" si="5"/>
        <v>428682936</v>
      </c>
      <c r="K59" s="50">
        <f t="shared" si="5"/>
        <v>1469936</v>
      </c>
      <c r="L59" s="50">
        <f t="shared" si="5"/>
        <v>7804976</v>
      </c>
      <c r="M59" s="50">
        <f t="shared" si="5"/>
        <v>316980562</v>
      </c>
      <c r="N59" s="50">
        <f t="shared" si="5"/>
        <v>326255474</v>
      </c>
      <c r="O59" s="50">
        <f t="shared" si="5"/>
        <v>122467802</v>
      </c>
      <c r="P59" s="50">
        <f t="shared" si="5"/>
        <v>6575216</v>
      </c>
      <c r="Q59" s="50">
        <f t="shared" si="5"/>
        <v>235913048</v>
      </c>
      <c r="R59" s="50">
        <f t="shared" si="5"/>
        <v>364956066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1119894476</v>
      </c>
      <c r="X59" s="50">
        <f t="shared" si="5"/>
        <v>586016840</v>
      </c>
      <c r="Y59" s="50">
        <f t="shared" si="5"/>
        <v>533877636</v>
      </c>
      <c r="Z59" s="51">
        <f>+IF(X59&lt;&gt;0,+(Y59/X59)*100,0)</f>
        <v>91.102780595861375</v>
      </c>
      <c r="AA59" s="48">
        <f>SUM(AA56:AA58)</f>
        <v>157969760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378455355</v>
      </c>
      <c r="D62" s="65">
        <f>SUM(D59:D61)</f>
        <v>0</v>
      </c>
      <c r="E62" s="66">
        <f t="shared" si="6"/>
        <v>112529728</v>
      </c>
      <c r="F62" s="67">
        <f t="shared" si="6"/>
        <v>157969760</v>
      </c>
      <c r="G62" s="67">
        <f t="shared" si="6"/>
        <v>480192272</v>
      </c>
      <c r="H62" s="67">
        <f t="shared" si="6"/>
        <v>-46766489</v>
      </c>
      <c r="I62" s="67">
        <f t="shared" si="6"/>
        <v>-4742847</v>
      </c>
      <c r="J62" s="67">
        <f t="shared" si="6"/>
        <v>428682936</v>
      </c>
      <c r="K62" s="67">
        <f t="shared" si="6"/>
        <v>1469936</v>
      </c>
      <c r="L62" s="67">
        <f t="shared" si="6"/>
        <v>7804976</v>
      </c>
      <c r="M62" s="67">
        <f t="shared" si="6"/>
        <v>316980562</v>
      </c>
      <c r="N62" s="67">
        <f t="shared" si="6"/>
        <v>326255474</v>
      </c>
      <c r="O62" s="67">
        <f t="shared" si="6"/>
        <v>122467802</v>
      </c>
      <c r="P62" s="67">
        <f t="shared" si="6"/>
        <v>6575216</v>
      </c>
      <c r="Q62" s="67">
        <f t="shared" si="6"/>
        <v>235913048</v>
      </c>
      <c r="R62" s="67">
        <f t="shared" si="6"/>
        <v>364956066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1119894476</v>
      </c>
      <c r="X62" s="67">
        <f t="shared" si="6"/>
        <v>586016840</v>
      </c>
      <c r="Y62" s="67">
        <f t="shared" si="6"/>
        <v>533877636</v>
      </c>
      <c r="Z62" s="68">
        <f>+IF(X62&lt;&gt;0,+(Y62/X62)*100,0)</f>
        <v>91.102780595861375</v>
      </c>
      <c r="AA62" s="65">
        <f>SUM(AA59:AA61)</f>
        <v>157969760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33270929</v>
      </c>
      <c r="D8" s="20">
        <v>0</v>
      </c>
      <c r="E8" s="21">
        <v>34752462</v>
      </c>
      <c r="F8" s="22">
        <v>35667462</v>
      </c>
      <c r="G8" s="22">
        <v>3013555</v>
      </c>
      <c r="H8" s="22">
        <v>2993388</v>
      </c>
      <c r="I8" s="22">
        <v>2975194</v>
      </c>
      <c r="J8" s="22">
        <v>8982137</v>
      </c>
      <c r="K8" s="22">
        <v>2966896</v>
      </c>
      <c r="L8" s="22">
        <v>2960546</v>
      </c>
      <c r="M8" s="22">
        <v>2984832</v>
      </c>
      <c r="N8" s="22">
        <v>8912274</v>
      </c>
      <c r="O8" s="22">
        <v>2980561</v>
      </c>
      <c r="P8" s="22">
        <v>2954623</v>
      </c>
      <c r="Q8" s="22">
        <v>2939610</v>
      </c>
      <c r="R8" s="22">
        <v>8874794</v>
      </c>
      <c r="S8" s="22">
        <v>0</v>
      </c>
      <c r="T8" s="22">
        <v>0</v>
      </c>
      <c r="U8" s="22">
        <v>0</v>
      </c>
      <c r="V8" s="22">
        <v>0</v>
      </c>
      <c r="W8" s="22">
        <v>26769205</v>
      </c>
      <c r="X8" s="22">
        <v>26366442</v>
      </c>
      <c r="Y8" s="22">
        <v>402763</v>
      </c>
      <c r="Z8" s="23">
        <v>1.5275591602386094</v>
      </c>
      <c r="AA8" s="20">
        <v>35667462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4999580</v>
      </c>
      <c r="D13" s="20">
        <v>0</v>
      </c>
      <c r="E13" s="21">
        <v>5923630</v>
      </c>
      <c r="F13" s="22">
        <v>5923630</v>
      </c>
      <c r="G13" s="22">
        <v>394795</v>
      </c>
      <c r="H13" s="22">
        <v>426967</v>
      </c>
      <c r="I13" s="22">
        <v>457751</v>
      </c>
      <c r="J13" s="22">
        <v>1279513</v>
      </c>
      <c r="K13" s="22">
        <v>482069</v>
      </c>
      <c r="L13" s="22">
        <v>473837</v>
      </c>
      <c r="M13" s="22">
        <v>491064</v>
      </c>
      <c r="N13" s="22">
        <v>1446970</v>
      </c>
      <c r="O13" s="22">
        <v>450388</v>
      </c>
      <c r="P13" s="22">
        <v>420882</v>
      </c>
      <c r="Q13" s="22">
        <v>498364</v>
      </c>
      <c r="R13" s="22">
        <v>1369634</v>
      </c>
      <c r="S13" s="22">
        <v>0</v>
      </c>
      <c r="T13" s="22">
        <v>0</v>
      </c>
      <c r="U13" s="22">
        <v>0</v>
      </c>
      <c r="V13" s="22">
        <v>0</v>
      </c>
      <c r="W13" s="22">
        <v>4096117</v>
      </c>
      <c r="X13" s="22">
        <v>4331848</v>
      </c>
      <c r="Y13" s="22">
        <v>-235731</v>
      </c>
      <c r="Z13" s="23">
        <v>-5.4418114393672168</v>
      </c>
      <c r="AA13" s="20">
        <v>5923630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20148</v>
      </c>
      <c r="D22" s="20">
        <v>0</v>
      </c>
      <c r="E22" s="21">
        <v>4376428</v>
      </c>
      <c r="F22" s="22">
        <v>4376428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787229</v>
      </c>
      <c r="M22" s="22">
        <v>0</v>
      </c>
      <c r="N22" s="22">
        <v>787229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787229</v>
      </c>
      <c r="X22" s="22">
        <v>3147547</v>
      </c>
      <c r="Y22" s="22">
        <v>-2360318</v>
      </c>
      <c r="Z22" s="18">
        <v>-74.989126453075997</v>
      </c>
      <c r="AA22" s="20">
        <v>4376428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361838</v>
      </c>
      <c r="D29" s="20">
        <v>0</v>
      </c>
      <c r="E29" s="21">
        <v>367526</v>
      </c>
      <c r="F29" s="22">
        <v>367526</v>
      </c>
      <c r="G29" s="22">
        <v>34352</v>
      </c>
      <c r="H29" s="22">
        <v>34851</v>
      </c>
      <c r="I29" s="22">
        <v>35402</v>
      </c>
      <c r="J29" s="22">
        <v>104605</v>
      </c>
      <c r="K29" s="22">
        <v>36296</v>
      </c>
      <c r="L29" s="22">
        <v>36976</v>
      </c>
      <c r="M29" s="22">
        <v>37641</v>
      </c>
      <c r="N29" s="22">
        <v>110913</v>
      </c>
      <c r="O29" s="22">
        <v>38555</v>
      </c>
      <c r="P29" s="22">
        <v>39554</v>
      </c>
      <c r="Q29" s="22">
        <v>41934</v>
      </c>
      <c r="R29" s="22">
        <v>120043</v>
      </c>
      <c r="S29" s="22">
        <v>0</v>
      </c>
      <c r="T29" s="22">
        <v>0</v>
      </c>
      <c r="U29" s="22">
        <v>0</v>
      </c>
      <c r="V29" s="22">
        <v>0</v>
      </c>
      <c r="W29" s="22">
        <v>335561</v>
      </c>
      <c r="X29" s="22">
        <v>275652</v>
      </c>
      <c r="Y29" s="22">
        <v>59909</v>
      </c>
      <c r="Z29" s="23">
        <v>21.733562607925936</v>
      </c>
      <c r="AA29" s="20">
        <v>367526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1224300</v>
      </c>
      <c r="D31" s="20">
        <v>0</v>
      </c>
      <c r="E31" s="21">
        <v>1253318</v>
      </c>
      <c r="F31" s="22">
        <v>1253318</v>
      </c>
      <c r="G31" s="22">
        <v>106692</v>
      </c>
      <c r="H31" s="22">
        <v>103548</v>
      </c>
      <c r="I31" s="22">
        <v>103758</v>
      </c>
      <c r="J31" s="22">
        <v>313998</v>
      </c>
      <c r="K31" s="22">
        <v>103338</v>
      </c>
      <c r="L31" s="22">
        <v>102919</v>
      </c>
      <c r="M31" s="22">
        <v>102919</v>
      </c>
      <c r="N31" s="22">
        <v>309176</v>
      </c>
      <c r="O31" s="22">
        <v>103987</v>
      </c>
      <c r="P31" s="22">
        <v>109898</v>
      </c>
      <c r="Q31" s="22">
        <v>130055</v>
      </c>
      <c r="R31" s="22">
        <v>343940</v>
      </c>
      <c r="S31" s="22">
        <v>0</v>
      </c>
      <c r="T31" s="22">
        <v>0</v>
      </c>
      <c r="U31" s="22">
        <v>0</v>
      </c>
      <c r="V31" s="22">
        <v>0</v>
      </c>
      <c r="W31" s="22">
        <v>967114</v>
      </c>
      <c r="X31" s="22">
        <v>942510</v>
      </c>
      <c r="Y31" s="22">
        <v>24604</v>
      </c>
      <c r="Z31" s="23">
        <v>2.610476281418765</v>
      </c>
      <c r="AA31" s="20">
        <v>1253318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39876795</v>
      </c>
      <c r="D35" s="29">
        <f t="shared" ref="D35:Y35" si="0">SUM(D6:D34)</f>
        <v>0</v>
      </c>
      <c r="E35" s="30">
        <f t="shared" si="0"/>
        <v>46673364</v>
      </c>
      <c r="F35" s="31">
        <f t="shared" si="0"/>
        <v>47588364</v>
      </c>
      <c r="G35" s="31">
        <f t="shared" si="0"/>
        <v>3549394</v>
      </c>
      <c r="H35" s="31">
        <f t="shared" si="0"/>
        <v>3558754</v>
      </c>
      <c r="I35" s="31">
        <f t="shared" si="0"/>
        <v>3572105</v>
      </c>
      <c r="J35" s="31">
        <f t="shared" si="0"/>
        <v>10680253</v>
      </c>
      <c r="K35" s="31">
        <f t="shared" si="0"/>
        <v>3588599</v>
      </c>
      <c r="L35" s="31">
        <f t="shared" si="0"/>
        <v>4361507</v>
      </c>
      <c r="M35" s="31">
        <f t="shared" si="0"/>
        <v>3616456</v>
      </c>
      <c r="N35" s="31">
        <f t="shared" si="0"/>
        <v>11566562</v>
      </c>
      <c r="O35" s="31">
        <f t="shared" si="0"/>
        <v>3573491</v>
      </c>
      <c r="P35" s="31">
        <f t="shared" si="0"/>
        <v>3524957</v>
      </c>
      <c r="Q35" s="31">
        <f t="shared" si="0"/>
        <v>3609963</v>
      </c>
      <c r="R35" s="31">
        <f t="shared" si="0"/>
        <v>10708411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32955226</v>
      </c>
      <c r="X35" s="31">
        <f t="shared" si="0"/>
        <v>35063999</v>
      </c>
      <c r="Y35" s="31">
        <f t="shared" si="0"/>
        <v>-2108773</v>
      </c>
      <c r="Z35" s="32">
        <f>+IF(X35&lt;&gt;0,+(Y35/X35)*100,0)</f>
        <v>-6.0140687318636994</v>
      </c>
      <c r="AA35" s="29">
        <f>SUM(AA6:AA34)</f>
        <v>47588364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4813867</v>
      </c>
      <c r="D37" s="20">
        <v>0</v>
      </c>
      <c r="E37" s="21">
        <v>6360685</v>
      </c>
      <c r="F37" s="22">
        <v>4732429</v>
      </c>
      <c r="G37" s="22">
        <v>339669</v>
      </c>
      <c r="H37" s="22">
        <v>387476</v>
      </c>
      <c r="I37" s="22">
        <v>383671</v>
      </c>
      <c r="J37" s="22">
        <v>1110816</v>
      </c>
      <c r="K37" s="22">
        <v>361660</v>
      </c>
      <c r="L37" s="22">
        <v>620131</v>
      </c>
      <c r="M37" s="22">
        <v>377109</v>
      </c>
      <c r="N37" s="22">
        <v>1358900</v>
      </c>
      <c r="O37" s="22">
        <v>440686</v>
      </c>
      <c r="P37" s="22">
        <v>389748</v>
      </c>
      <c r="Q37" s="22">
        <v>380123</v>
      </c>
      <c r="R37" s="22">
        <v>1210557</v>
      </c>
      <c r="S37" s="22">
        <v>0</v>
      </c>
      <c r="T37" s="22">
        <v>0</v>
      </c>
      <c r="U37" s="22">
        <v>0</v>
      </c>
      <c r="V37" s="22">
        <v>0</v>
      </c>
      <c r="W37" s="22">
        <v>3680273</v>
      </c>
      <c r="X37" s="22">
        <v>4305442</v>
      </c>
      <c r="Y37" s="22">
        <v>-625169</v>
      </c>
      <c r="Z37" s="23">
        <v>-14.520437158368409</v>
      </c>
      <c r="AA37" s="20">
        <v>4732429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588434</v>
      </c>
      <c r="D40" s="20">
        <v>0</v>
      </c>
      <c r="E40" s="21">
        <v>1174097</v>
      </c>
      <c r="F40" s="22">
        <v>1074097</v>
      </c>
      <c r="G40" s="22">
        <v>3103</v>
      </c>
      <c r="H40" s="22">
        <v>78837</v>
      </c>
      <c r="I40" s="22">
        <v>66987</v>
      </c>
      <c r="J40" s="22">
        <v>148927</v>
      </c>
      <c r="K40" s="22">
        <v>58300</v>
      </c>
      <c r="L40" s="22">
        <v>16091</v>
      </c>
      <c r="M40" s="22">
        <v>12811</v>
      </c>
      <c r="N40" s="22">
        <v>87202</v>
      </c>
      <c r="O40" s="22">
        <v>63859</v>
      </c>
      <c r="P40" s="22">
        <v>19452</v>
      </c>
      <c r="Q40" s="22">
        <v>49765</v>
      </c>
      <c r="R40" s="22">
        <v>133076</v>
      </c>
      <c r="S40" s="22">
        <v>0</v>
      </c>
      <c r="T40" s="22">
        <v>0</v>
      </c>
      <c r="U40" s="22">
        <v>0</v>
      </c>
      <c r="V40" s="22">
        <v>0</v>
      </c>
      <c r="W40" s="22">
        <v>369205</v>
      </c>
      <c r="X40" s="22">
        <v>789681</v>
      </c>
      <c r="Y40" s="22">
        <v>-420476</v>
      </c>
      <c r="Z40" s="23">
        <v>-53.246310852103576</v>
      </c>
      <c r="AA40" s="20">
        <v>1074097</v>
      </c>
    </row>
    <row r="41" spans="1:27" x14ac:dyDescent="0.25">
      <c r="A41" s="19" t="s">
        <v>67</v>
      </c>
      <c r="B41" s="15" t="s">
        <v>32</v>
      </c>
      <c r="C41" s="20">
        <v>9738717</v>
      </c>
      <c r="D41" s="20">
        <v>0</v>
      </c>
      <c r="E41" s="21">
        <v>11465000</v>
      </c>
      <c r="F41" s="22">
        <v>11465000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6687917</v>
      </c>
      <c r="P41" s="22">
        <v>0</v>
      </c>
      <c r="Q41" s="22">
        <v>0</v>
      </c>
      <c r="R41" s="22">
        <v>6687917</v>
      </c>
      <c r="S41" s="22">
        <v>0</v>
      </c>
      <c r="T41" s="22">
        <v>0</v>
      </c>
      <c r="U41" s="22">
        <v>0</v>
      </c>
      <c r="V41" s="22">
        <v>0</v>
      </c>
      <c r="W41" s="22">
        <v>6687917</v>
      </c>
      <c r="X41" s="22">
        <v>8598753</v>
      </c>
      <c r="Y41" s="22">
        <v>-1910836</v>
      </c>
      <c r="Z41" s="23">
        <v>-22.222245481408759</v>
      </c>
      <c r="AA41" s="20">
        <v>11465000</v>
      </c>
    </row>
    <row r="42" spans="1:27" x14ac:dyDescent="0.25">
      <c r="A42" s="19" t="s">
        <v>68</v>
      </c>
      <c r="B42" s="15" t="s">
        <v>32</v>
      </c>
      <c r="C42" s="20">
        <v>5898569</v>
      </c>
      <c r="D42" s="20">
        <v>0</v>
      </c>
      <c r="E42" s="21">
        <v>8156240</v>
      </c>
      <c r="F42" s="22">
        <v>8156240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4757807</v>
      </c>
      <c r="P42" s="22">
        <v>0</v>
      </c>
      <c r="Q42" s="22">
        <v>0</v>
      </c>
      <c r="R42" s="22">
        <v>4757807</v>
      </c>
      <c r="S42" s="22">
        <v>0</v>
      </c>
      <c r="T42" s="22">
        <v>0</v>
      </c>
      <c r="U42" s="22">
        <v>0</v>
      </c>
      <c r="V42" s="22">
        <v>0</v>
      </c>
      <c r="W42" s="22">
        <v>4757807</v>
      </c>
      <c r="X42" s="22">
        <v>6117183</v>
      </c>
      <c r="Y42" s="22">
        <v>-1359376</v>
      </c>
      <c r="Z42" s="23">
        <v>-22.222254917010005</v>
      </c>
      <c r="AA42" s="20">
        <v>8156240</v>
      </c>
    </row>
    <row r="43" spans="1:27" x14ac:dyDescent="0.25">
      <c r="A43" s="19" t="s">
        <v>69</v>
      </c>
      <c r="B43" s="15" t="s">
        <v>32</v>
      </c>
      <c r="C43" s="20">
        <v>515024</v>
      </c>
      <c r="D43" s="20">
        <v>0</v>
      </c>
      <c r="E43" s="21">
        <v>451849</v>
      </c>
      <c r="F43" s="22">
        <v>451849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214217</v>
      </c>
      <c r="M43" s="22">
        <v>0</v>
      </c>
      <c r="N43" s="22">
        <v>214217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214217</v>
      </c>
      <c r="X43" s="22">
        <v>238852</v>
      </c>
      <c r="Y43" s="22">
        <v>-24635</v>
      </c>
      <c r="Z43" s="23">
        <v>-10.313918242258804</v>
      </c>
      <c r="AA43" s="20">
        <v>451849</v>
      </c>
    </row>
    <row r="44" spans="1:27" x14ac:dyDescent="0.25">
      <c r="A44" s="19" t="s">
        <v>70</v>
      </c>
      <c r="B44" s="15" t="s">
        <v>32</v>
      </c>
      <c r="C44" s="20">
        <v>574929</v>
      </c>
      <c r="D44" s="20">
        <v>0</v>
      </c>
      <c r="E44" s="21">
        <v>1189841</v>
      </c>
      <c r="F44" s="22">
        <v>1135841</v>
      </c>
      <c r="G44" s="22">
        <v>0</v>
      </c>
      <c r="H44" s="22">
        <v>0</v>
      </c>
      <c r="I44" s="22">
        <v>3640</v>
      </c>
      <c r="J44" s="22">
        <v>3640</v>
      </c>
      <c r="K44" s="22">
        <v>0</v>
      </c>
      <c r="L44" s="22">
        <v>1250</v>
      </c>
      <c r="M44" s="22">
        <v>0</v>
      </c>
      <c r="N44" s="22">
        <v>1250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4890</v>
      </c>
      <c r="X44" s="22">
        <v>857836</v>
      </c>
      <c r="Y44" s="22">
        <v>-852946</v>
      </c>
      <c r="Z44" s="23">
        <v>-99.429960971560988</v>
      </c>
      <c r="AA44" s="20">
        <v>1135841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2628737</v>
      </c>
      <c r="D47" s="20">
        <v>0</v>
      </c>
      <c r="E47" s="21">
        <v>2987486</v>
      </c>
      <c r="F47" s="22">
        <v>3497486</v>
      </c>
      <c r="G47" s="22">
        <v>209888</v>
      </c>
      <c r="H47" s="22">
        <v>221358</v>
      </c>
      <c r="I47" s="22">
        <v>190159</v>
      </c>
      <c r="J47" s="22">
        <v>621405</v>
      </c>
      <c r="K47" s="22">
        <v>245093</v>
      </c>
      <c r="L47" s="22">
        <v>188991</v>
      </c>
      <c r="M47" s="22">
        <v>112282</v>
      </c>
      <c r="N47" s="22">
        <v>546366</v>
      </c>
      <c r="O47" s="22">
        <v>322770</v>
      </c>
      <c r="P47" s="22">
        <v>308342</v>
      </c>
      <c r="Q47" s="22">
        <v>327237</v>
      </c>
      <c r="R47" s="22">
        <v>958349</v>
      </c>
      <c r="S47" s="22">
        <v>0</v>
      </c>
      <c r="T47" s="22">
        <v>0</v>
      </c>
      <c r="U47" s="22">
        <v>0</v>
      </c>
      <c r="V47" s="22">
        <v>0</v>
      </c>
      <c r="W47" s="22">
        <v>2126120</v>
      </c>
      <c r="X47" s="22">
        <v>2534822</v>
      </c>
      <c r="Y47" s="22">
        <v>-408702</v>
      </c>
      <c r="Z47" s="23">
        <v>-16.123499007030869</v>
      </c>
      <c r="AA47" s="20">
        <v>3497486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24758277</v>
      </c>
      <c r="D50" s="29">
        <f t="shared" ref="D50:Y50" si="1">SUM(D37:D49)</f>
        <v>0</v>
      </c>
      <c r="E50" s="30">
        <f t="shared" si="1"/>
        <v>31785198</v>
      </c>
      <c r="F50" s="31">
        <f t="shared" si="1"/>
        <v>30512942</v>
      </c>
      <c r="G50" s="31">
        <f t="shared" si="1"/>
        <v>552660</v>
      </c>
      <c r="H50" s="31">
        <f t="shared" si="1"/>
        <v>687671</v>
      </c>
      <c r="I50" s="31">
        <f t="shared" si="1"/>
        <v>644457</v>
      </c>
      <c r="J50" s="31">
        <f t="shared" si="1"/>
        <v>1884788</v>
      </c>
      <c r="K50" s="31">
        <f t="shared" si="1"/>
        <v>665053</v>
      </c>
      <c r="L50" s="31">
        <f t="shared" si="1"/>
        <v>1040680</v>
      </c>
      <c r="M50" s="31">
        <f t="shared" si="1"/>
        <v>502202</v>
      </c>
      <c r="N50" s="31">
        <f t="shared" si="1"/>
        <v>2207935</v>
      </c>
      <c r="O50" s="31">
        <f t="shared" si="1"/>
        <v>12273039</v>
      </c>
      <c r="P50" s="31">
        <f t="shared" si="1"/>
        <v>717542</v>
      </c>
      <c r="Q50" s="31">
        <f t="shared" si="1"/>
        <v>757125</v>
      </c>
      <c r="R50" s="31">
        <f t="shared" si="1"/>
        <v>13747706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17840429</v>
      </c>
      <c r="X50" s="31">
        <f t="shared" si="1"/>
        <v>23442569</v>
      </c>
      <c r="Y50" s="31">
        <f t="shared" si="1"/>
        <v>-5602140</v>
      </c>
      <c r="Z50" s="32">
        <f>+IF(X50&lt;&gt;0,+(Y50/X50)*100,0)</f>
        <v>-23.89729555664313</v>
      </c>
      <c r="AA50" s="29">
        <f>SUM(AA37:AA49)</f>
        <v>30512942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15118518</v>
      </c>
      <c r="D51" s="39">
        <f t="shared" si="2"/>
        <v>0</v>
      </c>
      <c r="E51" s="40">
        <f t="shared" si="2"/>
        <v>14888166</v>
      </c>
      <c r="F51" s="41">
        <f t="shared" si="2"/>
        <v>17075422</v>
      </c>
      <c r="G51" s="41">
        <f t="shared" si="2"/>
        <v>2996734</v>
      </c>
      <c r="H51" s="41">
        <f t="shared" si="2"/>
        <v>2871083</v>
      </c>
      <c r="I51" s="41">
        <f t="shared" si="2"/>
        <v>2927648</v>
      </c>
      <c r="J51" s="41">
        <f t="shared" si="2"/>
        <v>8795465</v>
      </c>
      <c r="K51" s="41">
        <f t="shared" si="2"/>
        <v>2923546</v>
      </c>
      <c r="L51" s="41">
        <f t="shared" si="2"/>
        <v>3320827</v>
      </c>
      <c r="M51" s="41">
        <f t="shared" si="2"/>
        <v>3114254</v>
      </c>
      <c r="N51" s="41">
        <f t="shared" si="2"/>
        <v>9358627</v>
      </c>
      <c r="O51" s="41">
        <f t="shared" si="2"/>
        <v>-8699548</v>
      </c>
      <c r="P51" s="41">
        <f t="shared" si="2"/>
        <v>2807415</v>
      </c>
      <c r="Q51" s="41">
        <f t="shared" si="2"/>
        <v>2852838</v>
      </c>
      <c r="R51" s="41">
        <f t="shared" si="2"/>
        <v>-3039295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15114797</v>
      </c>
      <c r="X51" s="41">
        <f t="shared" si="2"/>
        <v>11621430</v>
      </c>
      <c r="Y51" s="41">
        <f t="shared" si="2"/>
        <v>3493367</v>
      </c>
      <c r="Z51" s="42">
        <f>+IF(X51&lt;&gt;0,+(Y51/X51)*100,0)</f>
        <v>30.05970005412415</v>
      </c>
      <c r="AA51" s="39">
        <f>+AA35-AA50</f>
        <v>17075422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15118518</v>
      </c>
      <c r="D54" s="48">
        <f t="shared" si="3"/>
        <v>0</v>
      </c>
      <c r="E54" s="49">
        <f t="shared" si="3"/>
        <v>14888166</v>
      </c>
      <c r="F54" s="50">
        <f t="shared" si="3"/>
        <v>17075422</v>
      </c>
      <c r="G54" s="50">
        <f t="shared" si="3"/>
        <v>2996734</v>
      </c>
      <c r="H54" s="50">
        <f t="shared" si="3"/>
        <v>2871083</v>
      </c>
      <c r="I54" s="50">
        <f t="shared" si="3"/>
        <v>2927648</v>
      </c>
      <c r="J54" s="50">
        <f t="shared" si="3"/>
        <v>8795465</v>
      </c>
      <c r="K54" s="50">
        <f t="shared" si="3"/>
        <v>2923546</v>
      </c>
      <c r="L54" s="50">
        <f t="shared" si="3"/>
        <v>3320827</v>
      </c>
      <c r="M54" s="50">
        <f t="shared" si="3"/>
        <v>3114254</v>
      </c>
      <c r="N54" s="50">
        <f t="shared" si="3"/>
        <v>9358627</v>
      </c>
      <c r="O54" s="50">
        <f t="shared" si="3"/>
        <v>-8699548</v>
      </c>
      <c r="P54" s="50">
        <f t="shared" si="3"/>
        <v>2807415</v>
      </c>
      <c r="Q54" s="50">
        <f t="shared" si="3"/>
        <v>2852838</v>
      </c>
      <c r="R54" s="50">
        <f t="shared" si="3"/>
        <v>-3039295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15114797</v>
      </c>
      <c r="X54" s="50">
        <f t="shared" si="3"/>
        <v>11621430</v>
      </c>
      <c r="Y54" s="50">
        <f t="shared" si="3"/>
        <v>3493367</v>
      </c>
      <c r="Z54" s="51">
        <f>+IF(X54&lt;&gt;0,+(Y54/X54)*100,0)</f>
        <v>30.05970005412415</v>
      </c>
      <c r="AA54" s="48">
        <f>SUM(AA51:AA53)</f>
        <v>17075422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15118518</v>
      </c>
      <c r="D56" s="54">
        <f>+D54-D55</f>
        <v>0</v>
      </c>
      <c r="E56" s="55">
        <f t="shared" si="4"/>
        <v>14888166</v>
      </c>
      <c r="F56" s="56">
        <f t="shared" si="4"/>
        <v>17075422</v>
      </c>
      <c r="G56" s="56">
        <f t="shared" si="4"/>
        <v>2996734</v>
      </c>
      <c r="H56" s="56">
        <f t="shared" si="4"/>
        <v>2871083</v>
      </c>
      <c r="I56" s="56">
        <f t="shared" si="4"/>
        <v>2927648</v>
      </c>
      <c r="J56" s="56">
        <f t="shared" si="4"/>
        <v>8795465</v>
      </c>
      <c r="K56" s="56">
        <f t="shared" si="4"/>
        <v>2923546</v>
      </c>
      <c r="L56" s="56">
        <f t="shared" si="4"/>
        <v>3320827</v>
      </c>
      <c r="M56" s="56">
        <f t="shared" si="4"/>
        <v>3114254</v>
      </c>
      <c r="N56" s="56">
        <f t="shared" si="4"/>
        <v>9358627</v>
      </c>
      <c r="O56" s="56">
        <f t="shared" si="4"/>
        <v>-8699548</v>
      </c>
      <c r="P56" s="56">
        <f t="shared" si="4"/>
        <v>2807415</v>
      </c>
      <c r="Q56" s="56">
        <f t="shared" si="4"/>
        <v>2852838</v>
      </c>
      <c r="R56" s="56">
        <f t="shared" si="4"/>
        <v>-3039295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15114797</v>
      </c>
      <c r="X56" s="56">
        <f t="shared" si="4"/>
        <v>11621430</v>
      </c>
      <c r="Y56" s="56">
        <f t="shared" si="4"/>
        <v>3493367</v>
      </c>
      <c r="Z56" s="57">
        <f>+IF(X56&lt;&gt;0,+(Y56/X56)*100,0)</f>
        <v>30.05970005412415</v>
      </c>
      <c r="AA56" s="54">
        <f>+AA54-AA55</f>
        <v>17075422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15118518</v>
      </c>
      <c r="D59" s="48">
        <f>SUM(D56:D58)</f>
        <v>0</v>
      </c>
      <c r="E59" s="49">
        <f t="shared" si="5"/>
        <v>14888166</v>
      </c>
      <c r="F59" s="50">
        <f t="shared" si="5"/>
        <v>17075422</v>
      </c>
      <c r="G59" s="50">
        <f t="shared" si="5"/>
        <v>2996734</v>
      </c>
      <c r="H59" s="50">
        <f t="shared" si="5"/>
        <v>2871083</v>
      </c>
      <c r="I59" s="50">
        <f t="shared" si="5"/>
        <v>2927648</v>
      </c>
      <c r="J59" s="50">
        <f t="shared" si="5"/>
        <v>8795465</v>
      </c>
      <c r="K59" s="50">
        <f t="shared" si="5"/>
        <v>2923546</v>
      </c>
      <c r="L59" s="50">
        <f t="shared" si="5"/>
        <v>3320827</v>
      </c>
      <c r="M59" s="50">
        <f t="shared" si="5"/>
        <v>3114254</v>
      </c>
      <c r="N59" s="50">
        <f t="shared" si="5"/>
        <v>9358627</v>
      </c>
      <c r="O59" s="50">
        <f t="shared" si="5"/>
        <v>-8699548</v>
      </c>
      <c r="P59" s="50">
        <f t="shared" si="5"/>
        <v>2807415</v>
      </c>
      <c r="Q59" s="50">
        <f t="shared" si="5"/>
        <v>2852838</v>
      </c>
      <c r="R59" s="50">
        <f t="shared" si="5"/>
        <v>-3039295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15114797</v>
      </c>
      <c r="X59" s="50">
        <f t="shared" si="5"/>
        <v>11621430</v>
      </c>
      <c r="Y59" s="50">
        <f t="shared" si="5"/>
        <v>3493367</v>
      </c>
      <c r="Z59" s="51">
        <f>+IF(X59&lt;&gt;0,+(Y59/X59)*100,0)</f>
        <v>30.05970005412415</v>
      </c>
      <c r="AA59" s="48">
        <f>SUM(AA56:AA58)</f>
        <v>17075422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15118518</v>
      </c>
      <c r="D62" s="65">
        <f>SUM(D59:D61)</f>
        <v>0</v>
      </c>
      <c r="E62" s="66">
        <f t="shared" si="6"/>
        <v>14888166</v>
      </c>
      <c r="F62" s="67">
        <f t="shared" si="6"/>
        <v>17075422</v>
      </c>
      <c r="G62" s="67">
        <f t="shared" si="6"/>
        <v>2996734</v>
      </c>
      <c r="H62" s="67">
        <f t="shared" si="6"/>
        <v>2871083</v>
      </c>
      <c r="I62" s="67">
        <f t="shared" si="6"/>
        <v>2927648</v>
      </c>
      <c r="J62" s="67">
        <f t="shared" si="6"/>
        <v>8795465</v>
      </c>
      <c r="K62" s="67">
        <f t="shared" si="6"/>
        <v>2923546</v>
      </c>
      <c r="L62" s="67">
        <f t="shared" si="6"/>
        <v>3320827</v>
      </c>
      <c r="M62" s="67">
        <f t="shared" si="6"/>
        <v>3114254</v>
      </c>
      <c r="N62" s="67">
        <f t="shared" si="6"/>
        <v>9358627</v>
      </c>
      <c r="O62" s="67">
        <f t="shared" si="6"/>
        <v>-8699548</v>
      </c>
      <c r="P62" s="67">
        <f t="shared" si="6"/>
        <v>2807415</v>
      </c>
      <c r="Q62" s="67">
        <f t="shared" si="6"/>
        <v>2852838</v>
      </c>
      <c r="R62" s="67">
        <f t="shared" si="6"/>
        <v>-3039295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15114797</v>
      </c>
      <c r="X62" s="67">
        <f t="shared" si="6"/>
        <v>11621430</v>
      </c>
      <c r="Y62" s="67">
        <f t="shared" si="6"/>
        <v>3493367</v>
      </c>
      <c r="Z62" s="68">
        <f>+IF(X62&lt;&gt;0,+(Y62/X62)*100,0)</f>
        <v>30.05970005412415</v>
      </c>
      <c r="AA62" s="65">
        <f>SUM(AA59:AA61)</f>
        <v>17075422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15823496</v>
      </c>
      <c r="D8" s="20">
        <v>0</v>
      </c>
      <c r="E8" s="21">
        <v>15309000</v>
      </c>
      <c r="F8" s="22">
        <v>15914000</v>
      </c>
      <c r="G8" s="22">
        <v>1478858</v>
      </c>
      <c r="H8" s="22">
        <v>1389569</v>
      </c>
      <c r="I8" s="22">
        <v>1383570</v>
      </c>
      <c r="J8" s="22">
        <v>4251997</v>
      </c>
      <c r="K8" s="22">
        <v>1378538</v>
      </c>
      <c r="L8" s="22">
        <v>1322841</v>
      </c>
      <c r="M8" s="22">
        <v>1284282</v>
      </c>
      <c r="N8" s="22">
        <v>3985661</v>
      </c>
      <c r="O8" s="22">
        <v>1286002</v>
      </c>
      <c r="P8" s="22">
        <v>1277661</v>
      </c>
      <c r="Q8" s="22">
        <v>1266197</v>
      </c>
      <c r="R8" s="22">
        <v>3829860</v>
      </c>
      <c r="S8" s="22">
        <v>0</v>
      </c>
      <c r="T8" s="22">
        <v>0</v>
      </c>
      <c r="U8" s="22">
        <v>0</v>
      </c>
      <c r="V8" s="22">
        <v>0</v>
      </c>
      <c r="W8" s="22">
        <v>12067518</v>
      </c>
      <c r="X8" s="22">
        <v>11935473</v>
      </c>
      <c r="Y8" s="22">
        <v>132045</v>
      </c>
      <c r="Z8" s="23">
        <v>1.1063239806248146</v>
      </c>
      <c r="AA8" s="20">
        <v>15914000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1596559</v>
      </c>
      <c r="D13" s="20">
        <v>0</v>
      </c>
      <c r="E13" s="21">
        <v>1653000</v>
      </c>
      <c r="F13" s="22">
        <v>1559000</v>
      </c>
      <c r="G13" s="22">
        <v>138496</v>
      </c>
      <c r="H13" s="22">
        <v>143160</v>
      </c>
      <c r="I13" s="22">
        <v>145754</v>
      </c>
      <c r="J13" s="22">
        <v>427410</v>
      </c>
      <c r="K13" s="22">
        <v>143739</v>
      </c>
      <c r="L13" s="22">
        <v>112951</v>
      </c>
      <c r="M13" s="22">
        <v>115346</v>
      </c>
      <c r="N13" s="22">
        <v>372036</v>
      </c>
      <c r="O13" s="22">
        <v>117287</v>
      </c>
      <c r="P13" s="22">
        <v>114314</v>
      </c>
      <c r="Q13" s="22">
        <v>114309</v>
      </c>
      <c r="R13" s="22">
        <v>345910</v>
      </c>
      <c r="S13" s="22">
        <v>0</v>
      </c>
      <c r="T13" s="22">
        <v>0</v>
      </c>
      <c r="U13" s="22">
        <v>0</v>
      </c>
      <c r="V13" s="22">
        <v>0</v>
      </c>
      <c r="W13" s="22">
        <v>1145356</v>
      </c>
      <c r="X13" s="22">
        <v>1169241</v>
      </c>
      <c r="Y13" s="22">
        <v>-23885</v>
      </c>
      <c r="Z13" s="23">
        <v>-2.0427781783225187</v>
      </c>
      <c r="AA13" s="20">
        <v>1559000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7021665</v>
      </c>
      <c r="D28" s="20">
        <v>0</v>
      </c>
      <c r="E28" s="21">
        <v>6457000</v>
      </c>
      <c r="F28" s="22">
        <v>7385885</v>
      </c>
      <c r="G28" s="22">
        <v>6457000</v>
      </c>
      <c r="H28" s="22">
        <v>0</v>
      </c>
      <c r="I28" s="22">
        <v>0</v>
      </c>
      <c r="J28" s="22">
        <v>6457000</v>
      </c>
      <c r="K28" s="22">
        <v>0</v>
      </c>
      <c r="L28" s="22">
        <v>372333</v>
      </c>
      <c r="M28" s="22">
        <v>0</v>
      </c>
      <c r="N28" s="22">
        <v>372333</v>
      </c>
      <c r="O28" s="22">
        <v>0</v>
      </c>
      <c r="P28" s="22">
        <v>0</v>
      </c>
      <c r="Q28" s="22">
        <v>294300</v>
      </c>
      <c r="R28" s="22">
        <v>294300</v>
      </c>
      <c r="S28" s="22">
        <v>0</v>
      </c>
      <c r="T28" s="22">
        <v>0</v>
      </c>
      <c r="U28" s="22">
        <v>0</v>
      </c>
      <c r="V28" s="22">
        <v>0</v>
      </c>
      <c r="W28" s="22">
        <v>7123633</v>
      </c>
      <c r="X28" s="22">
        <v>5418096</v>
      </c>
      <c r="Y28" s="22">
        <v>1705537</v>
      </c>
      <c r="Z28" s="23">
        <v>31.478530465314751</v>
      </c>
      <c r="AA28" s="20">
        <v>7385885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609336</v>
      </c>
      <c r="D31" s="20">
        <v>0</v>
      </c>
      <c r="E31" s="21">
        <v>642000</v>
      </c>
      <c r="F31" s="22">
        <v>593000</v>
      </c>
      <c r="G31" s="22">
        <v>49461</v>
      </c>
      <c r="H31" s="22">
        <v>49616</v>
      </c>
      <c r="I31" s="22">
        <v>48995</v>
      </c>
      <c r="J31" s="22">
        <v>148072</v>
      </c>
      <c r="K31" s="22">
        <v>49150</v>
      </c>
      <c r="L31" s="22">
        <v>49150</v>
      </c>
      <c r="M31" s="22">
        <v>49150</v>
      </c>
      <c r="N31" s="22">
        <v>147450</v>
      </c>
      <c r="O31" s="22">
        <v>49151</v>
      </c>
      <c r="P31" s="22">
        <v>49617</v>
      </c>
      <c r="Q31" s="22">
        <v>49617</v>
      </c>
      <c r="R31" s="22">
        <v>148385</v>
      </c>
      <c r="S31" s="22">
        <v>0</v>
      </c>
      <c r="T31" s="22">
        <v>0</v>
      </c>
      <c r="U31" s="22">
        <v>0</v>
      </c>
      <c r="V31" s="22">
        <v>0</v>
      </c>
      <c r="W31" s="22">
        <v>443907</v>
      </c>
      <c r="X31" s="22">
        <v>444744</v>
      </c>
      <c r="Y31" s="22">
        <v>-837</v>
      </c>
      <c r="Z31" s="23">
        <v>-0.18819815444390481</v>
      </c>
      <c r="AA31" s="20">
        <v>593000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25051056</v>
      </c>
      <c r="D35" s="29">
        <f t="shared" ref="D35:Y35" si="0">SUM(D6:D34)</f>
        <v>0</v>
      </c>
      <c r="E35" s="30">
        <f t="shared" si="0"/>
        <v>24061000</v>
      </c>
      <c r="F35" s="31">
        <f t="shared" si="0"/>
        <v>25451885</v>
      </c>
      <c r="G35" s="31">
        <f t="shared" si="0"/>
        <v>8123815</v>
      </c>
      <c r="H35" s="31">
        <f t="shared" si="0"/>
        <v>1582345</v>
      </c>
      <c r="I35" s="31">
        <f t="shared" si="0"/>
        <v>1578319</v>
      </c>
      <c r="J35" s="31">
        <f t="shared" si="0"/>
        <v>11284479</v>
      </c>
      <c r="K35" s="31">
        <f t="shared" si="0"/>
        <v>1571427</v>
      </c>
      <c r="L35" s="31">
        <f t="shared" si="0"/>
        <v>1857275</v>
      </c>
      <c r="M35" s="31">
        <f t="shared" si="0"/>
        <v>1448778</v>
      </c>
      <c r="N35" s="31">
        <f t="shared" si="0"/>
        <v>4877480</v>
      </c>
      <c r="O35" s="31">
        <f t="shared" si="0"/>
        <v>1452440</v>
      </c>
      <c r="P35" s="31">
        <f t="shared" si="0"/>
        <v>1441592</v>
      </c>
      <c r="Q35" s="31">
        <f t="shared" si="0"/>
        <v>1724423</v>
      </c>
      <c r="R35" s="31">
        <f t="shared" si="0"/>
        <v>4618455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20780414</v>
      </c>
      <c r="X35" s="31">
        <f t="shared" si="0"/>
        <v>18967554</v>
      </c>
      <c r="Y35" s="31">
        <f t="shared" si="0"/>
        <v>1812860</v>
      </c>
      <c r="Z35" s="32">
        <f>+IF(X35&lt;&gt;0,+(Y35/X35)*100,0)</f>
        <v>9.5576899372475754</v>
      </c>
      <c r="AA35" s="29">
        <f>SUM(AA6:AA34)</f>
        <v>25451885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7028358</v>
      </c>
      <c r="D37" s="20">
        <v>0</v>
      </c>
      <c r="E37" s="21">
        <v>8435116</v>
      </c>
      <c r="F37" s="22">
        <v>8620472</v>
      </c>
      <c r="G37" s="22">
        <v>665757</v>
      </c>
      <c r="H37" s="22">
        <v>639790</v>
      </c>
      <c r="I37" s="22">
        <v>662208</v>
      </c>
      <c r="J37" s="22">
        <v>1967755</v>
      </c>
      <c r="K37" s="22">
        <v>604835</v>
      </c>
      <c r="L37" s="22">
        <v>983863</v>
      </c>
      <c r="M37" s="22">
        <v>638421</v>
      </c>
      <c r="N37" s="22">
        <v>2227119</v>
      </c>
      <c r="O37" s="22">
        <v>721842</v>
      </c>
      <c r="P37" s="22">
        <v>609151</v>
      </c>
      <c r="Q37" s="22">
        <v>603837</v>
      </c>
      <c r="R37" s="22">
        <v>1934830</v>
      </c>
      <c r="S37" s="22">
        <v>0</v>
      </c>
      <c r="T37" s="22">
        <v>0</v>
      </c>
      <c r="U37" s="22">
        <v>0</v>
      </c>
      <c r="V37" s="22">
        <v>0</v>
      </c>
      <c r="W37" s="22">
        <v>6129704</v>
      </c>
      <c r="X37" s="22">
        <v>6465367</v>
      </c>
      <c r="Y37" s="22">
        <v>-335663</v>
      </c>
      <c r="Z37" s="23">
        <v>-5.1917083747914079</v>
      </c>
      <c r="AA37" s="20">
        <v>8620472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844490</v>
      </c>
      <c r="D40" s="20">
        <v>0</v>
      </c>
      <c r="E40" s="21">
        <v>1130000</v>
      </c>
      <c r="F40" s="22">
        <v>1324900</v>
      </c>
      <c r="G40" s="22">
        <v>24057</v>
      </c>
      <c r="H40" s="22">
        <v>75271</v>
      </c>
      <c r="I40" s="22">
        <v>63135</v>
      </c>
      <c r="J40" s="22">
        <v>162463</v>
      </c>
      <c r="K40" s="22">
        <v>80133</v>
      </c>
      <c r="L40" s="22">
        <v>109689</v>
      </c>
      <c r="M40" s="22">
        <v>117603</v>
      </c>
      <c r="N40" s="22">
        <v>307425</v>
      </c>
      <c r="O40" s="22">
        <v>136121</v>
      </c>
      <c r="P40" s="22">
        <v>108797</v>
      </c>
      <c r="Q40" s="22">
        <v>118985</v>
      </c>
      <c r="R40" s="22">
        <v>363903</v>
      </c>
      <c r="S40" s="22">
        <v>0</v>
      </c>
      <c r="T40" s="22">
        <v>0</v>
      </c>
      <c r="U40" s="22">
        <v>0</v>
      </c>
      <c r="V40" s="22">
        <v>0</v>
      </c>
      <c r="W40" s="22">
        <v>833791</v>
      </c>
      <c r="X40" s="22">
        <v>1033152</v>
      </c>
      <c r="Y40" s="22">
        <v>-199361</v>
      </c>
      <c r="Z40" s="23">
        <v>-19.296386204546863</v>
      </c>
      <c r="AA40" s="20">
        <v>1324900</v>
      </c>
    </row>
    <row r="41" spans="1:27" x14ac:dyDescent="0.25">
      <c r="A41" s="19" t="s">
        <v>67</v>
      </c>
      <c r="B41" s="15" t="s">
        <v>32</v>
      </c>
      <c r="C41" s="20">
        <v>3089579</v>
      </c>
      <c r="D41" s="20">
        <v>0</v>
      </c>
      <c r="E41" s="21">
        <v>4402000</v>
      </c>
      <c r="F41" s="22">
        <v>3450000</v>
      </c>
      <c r="G41" s="22">
        <v>366833</v>
      </c>
      <c r="H41" s="22">
        <v>366833</v>
      </c>
      <c r="I41" s="22">
        <v>366833</v>
      </c>
      <c r="J41" s="22">
        <v>1100499</v>
      </c>
      <c r="K41" s="22">
        <v>366833</v>
      </c>
      <c r="L41" s="22">
        <v>366833</v>
      </c>
      <c r="M41" s="22">
        <v>366837</v>
      </c>
      <c r="N41" s="22">
        <v>1100503</v>
      </c>
      <c r="O41" s="22">
        <v>366833</v>
      </c>
      <c r="P41" s="22">
        <v>176433</v>
      </c>
      <c r="Q41" s="22">
        <v>176433</v>
      </c>
      <c r="R41" s="22">
        <v>719699</v>
      </c>
      <c r="S41" s="22">
        <v>0</v>
      </c>
      <c r="T41" s="22">
        <v>0</v>
      </c>
      <c r="U41" s="22">
        <v>0</v>
      </c>
      <c r="V41" s="22">
        <v>0</v>
      </c>
      <c r="W41" s="22">
        <v>2920701</v>
      </c>
      <c r="X41" s="22">
        <v>2587504</v>
      </c>
      <c r="Y41" s="22">
        <v>333197</v>
      </c>
      <c r="Z41" s="23">
        <v>12.877158837242378</v>
      </c>
      <c r="AA41" s="20">
        <v>3450000</v>
      </c>
    </row>
    <row r="42" spans="1:27" x14ac:dyDescent="0.25">
      <c r="A42" s="19" t="s">
        <v>68</v>
      </c>
      <c r="B42" s="15" t="s">
        <v>32</v>
      </c>
      <c r="C42" s="20">
        <v>7152334</v>
      </c>
      <c r="D42" s="20">
        <v>0</v>
      </c>
      <c r="E42" s="21">
        <v>8004000</v>
      </c>
      <c r="F42" s="22">
        <v>8279000</v>
      </c>
      <c r="G42" s="22">
        <v>667000</v>
      </c>
      <c r="H42" s="22">
        <v>667000</v>
      </c>
      <c r="I42" s="22">
        <v>667000</v>
      </c>
      <c r="J42" s="22">
        <v>2001000</v>
      </c>
      <c r="K42" s="22">
        <v>667000</v>
      </c>
      <c r="L42" s="22">
        <v>667000</v>
      </c>
      <c r="M42" s="22">
        <v>667000</v>
      </c>
      <c r="N42" s="22">
        <v>2001000</v>
      </c>
      <c r="O42" s="22">
        <v>667000</v>
      </c>
      <c r="P42" s="22">
        <v>722000</v>
      </c>
      <c r="Q42" s="22">
        <v>722000</v>
      </c>
      <c r="R42" s="22">
        <v>2111000</v>
      </c>
      <c r="S42" s="22">
        <v>0</v>
      </c>
      <c r="T42" s="22">
        <v>0</v>
      </c>
      <c r="U42" s="22">
        <v>0</v>
      </c>
      <c r="V42" s="22">
        <v>0</v>
      </c>
      <c r="W42" s="22">
        <v>6113000</v>
      </c>
      <c r="X42" s="22">
        <v>6209253</v>
      </c>
      <c r="Y42" s="22">
        <v>-96253</v>
      </c>
      <c r="Z42" s="23">
        <v>-1.5501542617123187</v>
      </c>
      <c r="AA42" s="20">
        <v>8279000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1337568</v>
      </c>
      <c r="D44" s="20">
        <v>0</v>
      </c>
      <c r="E44" s="21">
        <v>2252000</v>
      </c>
      <c r="F44" s="22">
        <v>2838351</v>
      </c>
      <c r="G44" s="22">
        <v>46511</v>
      </c>
      <c r="H44" s="22">
        <v>48008</v>
      </c>
      <c r="I44" s="22">
        <v>33002</v>
      </c>
      <c r="J44" s="22">
        <v>127521</v>
      </c>
      <c r="K44" s="22">
        <v>92029</v>
      </c>
      <c r="L44" s="22">
        <v>71990</v>
      </c>
      <c r="M44" s="22">
        <v>144117</v>
      </c>
      <c r="N44" s="22">
        <v>308136</v>
      </c>
      <c r="O44" s="22">
        <v>517832</v>
      </c>
      <c r="P44" s="22">
        <v>22648</v>
      </c>
      <c r="Q44" s="22">
        <v>37996</v>
      </c>
      <c r="R44" s="22">
        <v>578476</v>
      </c>
      <c r="S44" s="22">
        <v>0</v>
      </c>
      <c r="T44" s="22">
        <v>0</v>
      </c>
      <c r="U44" s="22">
        <v>0</v>
      </c>
      <c r="V44" s="22">
        <v>0</v>
      </c>
      <c r="W44" s="22">
        <v>1014133</v>
      </c>
      <c r="X44" s="22">
        <v>1994908</v>
      </c>
      <c r="Y44" s="22">
        <v>-980775</v>
      </c>
      <c r="Z44" s="23">
        <v>-49.163921343741166</v>
      </c>
      <c r="AA44" s="20">
        <v>2838351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3338752</v>
      </c>
      <c r="D47" s="20">
        <v>0</v>
      </c>
      <c r="E47" s="21">
        <v>3828177</v>
      </c>
      <c r="F47" s="22">
        <v>3689499</v>
      </c>
      <c r="G47" s="22">
        <v>110708</v>
      </c>
      <c r="H47" s="22">
        <v>339594</v>
      </c>
      <c r="I47" s="22">
        <v>335340</v>
      </c>
      <c r="J47" s="22">
        <v>785642</v>
      </c>
      <c r="K47" s="22">
        <v>252859</v>
      </c>
      <c r="L47" s="22">
        <v>285971</v>
      </c>
      <c r="M47" s="22">
        <v>4925</v>
      </c>
      <c r="N47" s="22">
        <v>543755</v>
      </c>
      <c r="O47" s="22">
        <v>516791</v>
      </c>
      <c r="P47" s="22">
        <v>207790</v>
      </c>
      <c r="Q47" s="22">
        <v>207460</v>
      </c>
      <c r="R47" s="22">
        <v>932041</v>
      </c>
      <c r="S47" s="22">
        <v>0</v>
      </c>
      <c r="T47" s="22">
        <v>0</v>
      </c>
      <c r="U47" s="22">
        <v>0</v>
      </c>
      <c r="V47" s="22">
        <v>0</v>
      </c>
      <c r="W47" s="22">
        <v>2261438</v>
      </c>
      <c r="X47" s="22">
        <v>2783119</v>
      </c>
      <c r="Y47" s="22">
        <v>-521681</v>
      </c>
      <c r="Z47" s="23">
        <v>-18.744473376812131</v>
      </c>
      <c r="AA47" s="20">
        <v>3689499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22791081</v>
      </c>
      <c r="D50" s="29">
        <f t="shared" ref="D50:Y50" si="1">SUM(D37:D49)</f>
        <v>0</v>
      </c>
      <c r="E50" s="30">
        <f t="shared" si="1"/>
        <v>28051293</v>
      </c>
      <c r="F50" s="31">
        <f t="shared" si="1"/>
        <v>28202222</v>
      </c>
      <c r="G50" s="31">
        <f t="shared" si="1"/>
        <v>1880866</v>
      </c>
      <c r="H50" s="31">
        <f t="shared" si="1"/>
        <v>2136496</v>
      </c>
      <c r="I50" s="31">
        <f t="shared" si="1"/>
        <v>2127518</v>
      </c>
      <c r="J50" s="31">
        <f t="shared" si="1"/>
        <v>6144880</v>
      </c>
      <c r="K50" s="31">
        <f t="shared" si="1"/>
        <v>2063689</v>
      </c>
      <c r="L50" s="31">
        <f t="shared" si="1"/>
        <v>2485346</v>
      </c>
      <c r="M50" s="31">
        <f t="shared" si="1"/>
        <v>1938903</v>
      </c>
      <c r="N50" s="31">
        <f t="shared" si="1"/>
        <v>6487938</v>
      </c>
      <c r="O50" s="31">
        <f t="shared" si="1"/>
        <v>2926419</v>
      </c>
      <c r="P50" s="31">
        <f t="shared" si="1"/>
        <v>1846819</v>
      </c>
      <c r="Q50" s="31">
        <f t="shared" si="1"/>
        <v>1866711</v>
      </c>
      <c r="R50" s="31">
        <f t="shared" si="1"/>
        <v>6639949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19272767</v>
      </c>
      <c r="X50" s="31">
        <f t="shared" si="1"/>
        <v>21073303</v>
      </c>
      <c r="Y50" s="31">
        <f t="shared" si="1"/>
        <v>-1800536</v>
      </c>
      <c r="Z50" s="32">
        <f>+IF(X50&lt;&gt;0,+(Y50/X50)*100,0)</f>
        <v>-8.544156556758093</v>
      </c>
      <c r="AA50" s="29">
        <f>SUM(AA37:AA49)</f>
        <v>28202222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2259975</v>
      </c>
      <c r="D51" s="39">
        <f t="shared" si="2"/>
        <v>0</v>
      </c>
      <c r="E51" s="40">
        <f t="shared" si="2"/>
        <v>-3990293</v>
      </c>
      <c r="F51" s="41">
        <f t="shared" si="2"/>
        <v>-2750337</v>
      </c>
      <c r="G51" s="41">
        <f t="shared" si="2"/>
        <v>6242949</v>
      </c>
      <c r="H51" s="41">
        <f t="shared" si="2"/>
        <v>-554151</v>
      </c>
      <c r="I51" s="41">
        <f t="shared" si="2"/>
        <v>-549199</v>
      </c>
      <c r="J51" s="41">
        <f t="shared" si="2"/>
        <v>5139599</v>
      </c>
      <c r="K51" s="41">
        <f t="shared" si="2"/>
        <v>-492262</v>
      </c>
      <c r="L51" s="41">
        <f t="shared" si="2"/>
        <v>-628071</v>
      </c>
      <c r="M51" s="41">
        <f t="shared" si="2"/>
        <v>-490125</v>
      </c>
      <c r="N51" s="41">
        <f t="shared" si="2"/>
        <v>-1610458</v>
      </c>
      <c r="O51" s="41">
        <f t="shared" si="2"/>
        <v>-1473979</v>
      </c>
      <c r="P51" s="41">
        <f t="shared" si="2"/>
        <v>-405227</v>
      </c>
      <c r="Q51" s="41">
        <f t="shared" si="2"/>
        <v>-142288</v>
      </c>
      <c r="R51" s="41">
        <f t="shared" si="2"/>
        <v>-2021494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1507647</v>
      </c>
      <c r="X51" s="41">
        <f t="shared" si="2"/>
        <v>-2105749</v>
      </c>
      <c r="Y51" s="41">
        <f t="shared" si="2"/>
        <v>3613396</v>
      </c>
      <c r="Z51" s="42">
        <f>+IF(X51&lt;&gt;0,+(Y51/X51)*100,0)</f>
        <v>-171.596709769303</v>
      </c>
      <c r="AA51" s="39">
        <f>+AA35-AA50</f>
        <v>-2750337</v>
      </c>
    </row>
    <row r="52" spans="1:27" x14ac:dyDescent="0.25">
      <c r="A52" s="43" t="s">
        <v>78</v>
      </c>
      <c r="B52" s="15" t="s">
        <v>32</v>
      </c>
      <c r="C52" s="20">
        <v>13729006</v>
      </c>
      <c r="D52" s="20">
        <v>0</v>
      </c>
      <c r="E52" s="21">
        <v>0</v>
      </c>
      <c r="F52" s="22">
        <v>5765901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2482221</v>
      </c>
      <c r="M52" s="22">
        <v>0</v>
      </c>
      <c r="N52" s="22">
        <v>2482221</v>
      </c>
      <c r="O52" s="22">
        <v>0</v>
      </c>
      <c r="P52" s="22">
        <v>130643</v>
      </c>
      <c r="Q52" s="22">
        <v>1962000</v>
      </c>
      <c r="R52" s="22">
        <v>2092643</v>
      </c>
      <c r="S52" s="22">
        <v>0</v>
      </c>
      <c r="T52" s="22">
        <v>0</v>
      </c>
      <c r="U52" s="22">
        <v>0</v>
      </c>
      <c r="V52" s="22">
        <v>0</v>
      </c>
      <c r="W52" s="22">
        <v>4574864</v>
      </c>
      <c r="X52" s="22">
        <v>3848940</v>
      </c>
      <c r="Y52" s="22">
        <v>725924</v>
      </c>
      <c r="Z52" s="23">
        <v>18.860361554090215</v>
      </c>
      <c r="AA52" s="20">
        <v>5765901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15988981</v>
      </c>
      <c r="D54" s="48">
        <f t="shared" si="3"/>
        <v>0</v>
      </c>
      <c r="E54" s="49">
        <f t="shared" si="3"/>
        <v>-3990293</v>
      </c>
      <c r="F54" s="50">
        <f t="shared" si="3"/>
        <v>3015564</v>
      </c>
      <c r="G54" s="50">
        <f t="shared" si="3"/>
        <v>6242949</v>
      </c>
      <c r="H54" s="50">
        <f t="shared" si="3"/>
        <v>-554151</v>
      </c>
      <c r="I54" s="50">
        <f t="shared" si="3"/>
        <v>-549199</v>
      </c>
      <c r="J54" s="50">
        <f t="shared" si="3"/>
        <v>5139599</v>
      </c>
      <c r="K54" s="50">
        <f t="shared" si="3"/>
        <v>-492262</v>
      </c>
      <c r="L54" s="50">
        <f t="shared" si="3"/>
        <v>1854150</v>
      </c>
      <c r="M54" s="50">
        <f t="shared" si="3"/>
        <v>-490125</v>
      </c>
      <c r="N54" s="50">
        <f t="shared" si="3"/>
        <v>871763</v>
      </c>
      <c r="O54" s="50">
        <f t="shared" si="3"/>
        <v>-1473979</v>
      </c>
      <c r="P54" s="50">
        <f t="shared" si="3"/>
        <v>-274584</v>
      </c>
      <c r="Q54" s="50">
        <f t="shared" si="3"/>
        <v>1819712</v>
      </c>
      <c r="R54" s="50">
        <f t="shared" si="3"/>
        <v>71149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6082511</v>
      </c>
      <c r="X54" s="50">
        <f t="shared" si="3"/>
        <v>1743191</v>
      </c>
      <c r="Y54" s="50">
        <f t="shared" si="3"/>
        <v>4339320</v>
      </c>
      <c r="Z54" s="51">
        <f>+IF(X54&lt;&gt;0,+(Y54/X54)*100,0)</f>
        <v>248.92969273017127</v>
      </c>
      <c r="AA54" s="48">
        <f>SUM(AA51:AA53)</f>
        <v>3015564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15988981</v>
      </c>
      <c r="D56" s="54">
        <f>+D54-D55</f>
        <v>0</v>
      </c>
      <c r="E56" s="55">
        <f t="shared" si="4"/>
        <v>-3990293</v>
      </c>
      <c r="F56" s="56">
        <f t="shared" si="4"/>
        <v>3015564</v>
      </c>
      <c r="G56" s="56">
        <f t="shared" si="4"/>
        <v>6242949</v>
      </c>
      <c r="H56" s="56">
        <f t="shared" si="4"/>
        <v>-554151</v>
      </c>
      <c r="I56" s="56">
        <f t="shared" si="4"/>
        <v>-549199</v>
      </c>
      <c r="J56" s="56">
        <f t="shared" si="4"/>
        <v>5139599</v>
      </c>
      <c r="K56" s="56">
        <f t="shared" si="4"/>
        <v>-492262</v>
      </c>
      <c r="L56" s="56">
        <f t="shared" si="4"/>
        <v>1854150</v>
      </c>
      <c r="M56" s="56">
        <f t="shared" si="4"/>
        <v>-490125</v>
      </c>
      <c r="N56" s="56">
        <f t="shared" si="4"/>
        <v>871763</v>
      </c>
      <c r="O56" s="56">
        <f t="shared" si="4"/>
        <v>-1473979</v>
      </c>
      <c r="P56" s="56">
        <f t="shared" si="4"/>
        <v>-274584</v>
      </c>
      <c r="Q56" s="56">
        <f t="shared" si="4"/>
        <v>1819712</v>
      </c>
      <c r="R56" s="56">
        <f t="shared" si="4"/>
        <v>71149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6082511</v>
      </c>
      <c r="X56" s="56">
        <f t="shared" si="4"/>
        <v>1743191</v>
      </c>
      <c r="Y56" s="56">
        <f t="shared" si="4"/>
        <v>4339320</v>
      </c>
      <c r="Z56" s="57">
        <f>+IF(X56&lt;&gt;0,+(Y56/X56)*100,0)</f>
        <v>248.92969273017127</v>
      </c>
      <c r="AA56" s="54">
        <f>+AA54-AA55</f>
        <v>3015564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15988981</v>
      </c>
      <c r="D59" s="48">
        <f>SUM(D56:D58)</f>
        <v>0</v>
      </c>
      <c r="E59" s="49">
        <f t="shared" si="5"/>
        <v>-3990293</v>
      </c>
      <c r="F59" s="50">
        <f t="shared" si="5"/>
        <v>3015564</v>
      </c>
      <c r="G59" s="50">
        <f t="shared" si="5"/>
        <v>6242949</v>
      </c>
      <c r="H59" s="50">
        <f t="shared" si="5"/>
        <v>-554151</v>
      </c>
      <c r="I59" s="50">
        <f t="shared" si="5"/>
        <v>-549199</v>
      </c>
      <c r="J59" s="50">
        <f t="shared" si="5"/>
        <v>5139599</v>
      </c>
      <c r="K59" s="50">
        <f t="shared" si="5"/>
        <v>-492262</v>
      </c>
      <c r="L59" s="50">
        <f t="shared" si="5"/>
        <v>1854150</v>
      </c>
      <c r="M59" s="50">
        <f t="shared" si="5"/>
        <v>-490125</v>
      </c>
      <c r="N59" s="50">
        <f t="shared" si="5"/>
        <v>871763</v>
      </c>
      <c r="O59" s="50">
        <f t="shared" si="5"/>
        <v>-1473979</v>
      </c>
      <c r="P59" s="50">
        <f t="shared" si="5"/>
        <v>-274584</v>
      </c>
      <c r="Q59" s="50">
        <f t="shared" si="5"/>
        <v>1819712</v>
      </c>
      <c r="R59" s="50">
        <f t="shared" si="5"/>
        <v>71149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6082511</v>
      </c>
      <c r="X59" s="50">
        <f t="shared" si="5"/>
        <v>1743191</v>
      </c>
      <c r="Y59" s="50">
        <f t="shared" si="5"/>
        <v>4339320</v>
      </c>
      <c r="Z59" s="51">
        <f>+IF(X59&lt;&gt;0,+(Y59/X59)*100,0)</f>
        <v>248.92969273017127</v>
      </c>
      <c r="AA59" s="48">
        <f>SUM(AA56:AA58)</f>
        <v>3015564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15988981</v>
      </c>
      <c r="D62" s="65">
        <f>SUM(D59:D61)</f>
        <v>0</v>
      </c>
      <c r="E62" s="66">
        <f t="shared" si="6"/>
        <v>-3990293</v>
      </c>
      <c r="F62" s="67">
        <f t="shared" si="6"/>
        <v>3015564</v>
      </c>
      <c r="G62" s="67">
        <f t="shared" si="6"/>
        <v>6242949</v>
      </c>
      <c r="H62" s="67">
        <f t="shared" si="6"/>
        <v>-554151</v>
      </c>
      <c r="I62" s="67">
        <f t="shared" si="6"/>
        <v>-549199</v>
      </c>
      <c r="J62" s="67">
        <f t="shared" si="6"/>
        <v>5139599</v>
      </c>
      <c r="K62" s="67">
        <f t="shared" si="6"/>
        <v>-492262</v>
      </c>
      <c r="L62" s="67">
        <f t="shared" si="6"/>
        <v>1854150</v>
      </c>
      <c r="M62" s="67">
        <f t="shared" si="6"/>
        <v>-490125</v>
      </c>
      <c r="N62" s="67">
        <f t="shared" si="6"/>
        <v>871763</v>
      </c>
      <c r="O62" s="67">
        <f t="shared" si="6"/>
        <v>-1473979</v>
      </c>
      <c r="P62" s="67">
        <f t="shared" si="6"/>
        <v>-274584</v>
      </c>
      <c r="Q62" s="67">
        <f t="shared" si="6"/>
        <v>1819712</v>
      </c>
      <c r="R62" s="67">
        <f t="shared" si="6"/>
        <v>71149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6082511</v>
      </c>
      <c r="X62" s="67">
        <f t="shared" si="6"/>
        <v>1743191</v>
      </c>
      <c r="Y62" s="67">
        <f t="shared" si="6"/>
        <v>4339320</v>
      </c>
      <c r="Z62" s="68">
        <f>+IF(X62&lt;&gt;0,+(Y62/X62)*100,0)</f>
        <v>248.92969273017127</v>
      </c>
      <c r="AA62" s="65">
        <f>SUM(AA59:AA61)</f>
        <v>3015564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18710345</v>
      </c>
      <c r="D8" s="20">
        <v>0</v>
      </c>
      <c r="E8" s="21">
        <v>19762000</v>
      </c>
      <c r="F8" s="22">
        <v>19300000</v>
      </c>
      <c r="G8" s="22">
        <v>1664715</v>
      </c>
      <c r="H8" s="22">
        <v>1610739</v>
      </c>
      <c r="I8" s="22">
        <v>1528500</v>
      </c>
      <c r="J8" s="22">
        <v>4803954</v>
      </c>
      <c r="K8" s="22">
        <v>1721151</v>
      </c>
      <c r="L8" s="22">
        <v>1591494</v>
      </c>
      <c r="M8" s="22">
        <v>1512393</v>
      </c>
      <c r="N8" s="22">
        <v>4825038</v>
      </c>
      <c r="O8" s="22">
        <v>1713117</v>
      </c>
      <c r="P8" s="22">
        <v>1543119</v>
      </c>
      <c r="Q8" s="22">
        <v>1458701</v>
      </c>
      <c r="R8" s="22">
        <v>4714937</v>
      </c>
      <c r="S8" s="22">
        <v>0</v>
      </c>
      <c r="T8" s="22">
        <v>0</v>
      </c>
      <c r="U8" s="22">
        <v>0</v>
      </c>
      <c r="V8" s="22">
        <v>0</v>
      </c>
      <c r="W8" s="22">
        <v>14343929</v>
      </c>
      <c r="X8" s="22">
        <v>14341320</v>
      </c>
      <c r="Y8" s="22">
        <v>2609</v>
      </c>
      <c r="Z8" s="23">
        <v>1.8192188724608333E-2</v>
      </c>
      <c r="AA8" s="20">
        <v>19300000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5201</v>
      </c>
      <c r="D10" s="20">
        <v>0</v>
      </c>
      <c r="E10" s="21">
        <v>12000</v>
      </c>
      <c r="F10" s="22">
        <v>12000</v>
      </c>
      <c r="G10" s="22">
        <v>474</v>
      </c>
      <c r="H10" s="22">
        <v>1458</v>
      </c>
      <c r="I10" s="22">
        <v>0</v>
      </c>
      <c r="J10" s="22">
        <v>1932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996</v>
      </c>
      <c r="R10" s="22">
        <v>996</v>
      </c>
      <c r="S10" s="22">
        <v>0</v>
      </c>
      <c r="T10" s="22">
        <v>0</v>
      </c>
      <c r="U10" s="22">
        <v>0</v>
      </c>
      <c r="V10" s="22">
        <v>0</v>
      </c>
      <c r="W10" s="22">
        <v>2928</v>
      </c>
      <c r="X10" s="22">
        <v>10263</v>
      </c>
      <c r="Y10" s="22">
        <v>-7335</v>
      </c>
      <c r="Z10" s="23">
        <v>-71.470330312774038</v>
      </c>
      <c r="AA10" s="20">
        <v>12000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1131887</v>
      </c>
      <c r="D13" s="20">
        <v>0</v>
      </c>
      <c r="E13" s="21">
        <v>1640000</v>
      </c>
      <c r="F13" s="22">
        <v>736000</v>
      </c>
      <c r="G13" s="22">
        <v>48963</v>
      </c>
      <c r="H13" s="22">
        <v>53843</v>
      </c>
      <c r="I13" s="22">
        <v>55759</v>
      </c>
      <c r="J13" s="22">
        <v>158565</v>
      </c>
      <c r="K13" s="22">
        <v>56199</v>
      </c>
      <c r="L13" s="22">
        <v>59294</v>
      </c>
      <c r="M13" s="22">
        <v>61774</v>
      </c>
      <c r="N13" s="22">
        <v>177267</v>
      </c>
      <c r="O13" s="22">
        <v>64167</v>
      </c>
      <c r="P13" s="22">
        <v>68207</v>
      </c>
      <c r="Q13" s="22">
        <v>69194</v>
      </c>
      <c r="R13" s="22">
        <v>201568</v>
      </c>
      <c r="S13" s="22">
        <v>0</v>
      </c>
      <c r="T13" s="22">
        <v>0</v>
      </c>
      <c r="U13" s="22">
        <v>0</v>
      </c>
      <c r="V13" s="22">
        <v>0</v>
      </c>
      <c r="W13" s="22">
        <v>537400</v>
      </c>
      <c r="X13" s="22">
        <v>508129</v>
      </c>
      <c r="Y13" s="22">
        <v>29271</v>
      </c>
      <c r="Z13" s="23">
        <v>5.7605450584398845</v>
      </c>
      <c r="AA13" s="20">
        <v>736000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4763748</v>
      </c>
      <c r="D28" s="20">
        <v>0</v>
      </c>
      <c r="E28" s="21">
        <v>5126000</v>
      </c>
      <c r="F28" s="22">
        <v>6560000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4919999</v>
      </c>
      <c r="Y28" s="22">
        <v>-4919999</v>
      </c>
      <c r="Z28" s="23">
        <v>-100</v>
      </c>
      <c r="AA28" s="20">
        <v>6560000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2282017</v>
      </c>
      <c r="D31" s="20">
        <v>0</v>
      </c>
      <c r="E31" s="21">
        <v>2356000</v>
      </c>
      <c r="F31" s="22">
        <v>2237000</v>
      </c>
      <c r="G31" s="22">
        <v>191865</v>
      </c>
      <c r="H31" s="22">
        <v>190117</v>
      </c>
      <c r="I31" s="22">
        <v>188175</v>
      </c>
      <c r="J31" s="22">
        <v>570157</v>
      </c>
      <c r="K31" s="22">
        <v>187123</v>
      </c>
      <c r="L31" s="22">
        <v>185364</v>
      </c>
      <c r="M31" s="22">
        <v>184837</v>
      </c>
      <c r="N31" s="22">
        <v>557324</v>
      </c>
      <c r="O31" s="22">
        <v>182553</v>
      </c>
      <c r="P31" s="22">
        <v>181498</v>
      </c>
      <c r="Q31" s="22">
        <v>180578</v>
      </c>
      <c r="R31" s="22">
        <v>544629</v>
      </c>
      <c r="S31" s="22">
        <v>0</v>
      </c>
      <c r="T31" s="22">
        <v>0</v>
      </c>
      <c r="U31" s="22">
        <v>0</v>
      </c>
      <c r="V31" s="22">
        <v>0</v>
      </c>
      <c r="W31" s="22">
        <v>1672110</v>
      </c>
      <c r="X31" s="22">
        <v>1678812</v>
      </c>
      <c r="Y31" s="22">
        <v>-6702</v>
      </c>
      <c r="Z31" s="23">
        <v>-0.39921087054417054</v>
      </c>
      <c r="AA31" s="20">
        <v>2237000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26893198</v>
      </c>
      <c r="D35" s="29">
        <f t="shared" ref="D35:Y35" si="0">SUM(D6:D34)</f>
        <v>0</v>
      </c>
      <c r="E35" s="30">
        <f t="shared" si="0"/>
        <v>28896000</v>
      </c>
      <c r="F35" s="31">
        <f t="shared" si="0"/>
        <v>28845000</v>
      </c>
      <c r="G35" s="31">
        <f t="shared" si="0"/>
        <v>1906017</v>
      </c>
      <c r="H35" s="31">
        <f t="shared" si="0"/>
        <v>1856157</v>
      </c>
      <c r="I35" s="31">
        <f t="shared" si="0"/>
        <v>1772434</v>
      </c>
      <c r="J35" s="31">
        <f t="shared" si="0"/>
        <v>5534608</v>
      </c>
      <c r="K35" s="31">
        <f t="shared" si="0"/>
        <v>1964473</v>
      </c>
      <c r="L35" s="31">
        <f t="shared" si="0"/>
        <v>1836152</v>
      </c>
      <c r="M35" s="31">
        <f t="shared" si="0"/>
        <v>1759004</v>
      </c>
      <c r="N35" s="31">
        <f t="shared" si="0"/>
        <v>5559629</v>
      </c>
      <c r="O35" s="31">
        <f t="shared" si="0"/>
        <v>1959837</v>
      </c>
      <c r="P35" s="31">
        <f t="shared" si="0"/>
        <v>1792824</v>
      </c>
      <c r="Q35" s="31">
        <f t="shared" si="0"/>
        <v>1709469</v>
      </c>
      <c r="R35" s="31">
        <f t="shared" si="0"/>
        <v>5462130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16556367</v>
      </c>
      <c r="X35" s="31">
        <f t="shared" si="0"/>
        <v>21458523</v>
      </c>
      <c r="Y35" s="31">
        <f t="shared" si="0"/>
        <v>-4902156</v>
      </c>
      <c r="Z35" s="32">
        <f>+IF(X35&lt;&gt;0,+(Y35/X35)*100,0)</f>
        <v>-22.844796913562039</v>
      </c>
      <c r="AA35" s="29">
        <f>SUM(AA6:AA34)</f>
        <v>28845000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5354453</v>
      </c>
      <c r="D37" s="20">
        <v>0</v>
      </c>
      <c r="E37" s="21">
        <v>6654000</v>
      </c>
      <c r="F37" s="22">
        <v>5852000</v>
      </c>
      <c r="G37" s="22">
        <v>456930</v>
      </c>
      <c r="H37" s="22">
        <v>426084</v>
      </c>
      <c r="I37" s="22">
        <v>442218</v>
      </c>
      <c r="J37" s="22">
        <v>1325232</v>
      </c>
      <c r="K37" s="22">
        <v>475368</v>
      </c>
      <c r="L37" s="22">
        <v>661924</v>
      </c>
      <c r="M37" s="22">
        <v>433285</v>
      </c>
      <c r="N37" s="22">
        <v>1570577</v>
      </c>
      <c r="O37" s="22">
        <v>497805</v>
      </c>
      <c r="P37" s="22">
        <v>449125</v>
      </c>
      <c r="Q37" s="22">
        <v>464287</v>
      </c>
      <c r="R37" s="22">
        <v>1411217</v>
      </c>
      <c r="S37" s="22">
        <v>0</v>
      </c>
      <c r="T37" s="22">
        <v>0</v>
      </c>
      <c r="U37" s="22">
        <v>0</v>
      </c>
      <c r="V37" s="22">
        <v>0</v>
      </c>
      <c r="W37" s="22">
        <v>4307026</v>
      </c>
      <c r="X37" s="22">
        <v>4261604</v>
      </c>
      <c r="Y37" s="22">
        <v>45422</v>
      </c>
      <c r="Z37" s="23">
        <v>1.0658428141141223</v>
      </c>
      <c r="AA37" s="20">
        <v>5852000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291252</v>
      </c>
      <c r="D40" s="20">
        <v>0</v>
      </c>
      <c r="E40" s="21">
        <v>617000</v>
      </c>
      <c r="F40" s="22">
        <v>733000</v>
      </c>
      <c r="G40" s="22">
        <v>9670</v>
      </c>
      <c r="H40" s="22">
        <v>6164</v>
      </c>
      <c r="I40" s="22">
        <v>10258</v>
      </c>
      <c r="J40" s="22">
        <v>26092</v>
      </c>
      <c r="K40" s="22">
        <v>33579</v>
      </c>
      <c r="L40" s="22">
        <v>108958</v>
      </c>
      <c r="M40" s="22">
        <v>13621</v>
      </c>
      <c r="N40" s="22">
        <v>156158</v>
      </c>
      <c r="O40" s="22">
        <v>22158</v>
      </c>
      <c r="P40" s="22">
        <v>22302</v>
      </c>
      <c r="Q40" s="22">
        <v>69833</v>
      </c>
      <c r="R40" s="22">
        <v>114293</v>
      </c>
      <c r="S40" s="22">
        <v>0</v>
      </c>
      <c r="T40" s="22">
        <v>0</v>
      </c>
      <c r="U40" s="22">
        <v>0</v>
      </c>
      <c r="V40" s="22">
        <v>0</v>
      </c>
      <c r="W40" s="22">
        <v>296543</v>
      </c>
      <c r="X40" s="22">
        <v>334323</v>
      </c>
      <c r="Y40" s="22">
        <v>-37780</v>
      </c>
      <c r="Z40" s="23">
        <v>-11.300448967016926</v>
      </c>
      <c r="AA40" s="20">
        <v>733000</v>
      </c>
    </row>
    <row r="41" spans="1:27" x14ac:dyDescent="0.25">
      <c r="A41" s="19" t="s">
        <v>67</v>
      </c>
      <c r="B41" s="15" t="s">
        <v>32</v>
      </c>
      <c r="C41" s="20">
        <v>3710974</v>
      </c>
      <c r="D41" s="20">
        <v>0</v>
      </c>
      <c r="E41" s="21">
        <v>3034000</v>
      </c>
      <c r="F41" s="22">
        <v>3844000</v>
      </c>
      <c r="G41" s="22">
        <v>252833</v>
      </c>
      <c r="H41" s="22">
        <v>0</v>
      </c>
      <c r="I41" s="22">
        <v>505666</v>
      </c>
      <c r="J41" s="22">
        <v>758499</v>
      </c>
      <c r="K41" s="22">
        <v>252833</v>
      </c>
      <c r="L41" s="22">
        <v>252833</v>
      </c>
      <c r="M41" s="22">
        <v>252833</v>
      </c>
      <c r="N41" s="22">
        <v>758499</v>
      </c>
      <c r="O41" s="22">
        <v>252833</v>
      </c>
      <c r="P41" s="22">
        <v>414833</v>
      </c>
      <c r="Q41" s="22">
        <v>414833</v>
      </c>
      <c r="R41" s="22">
        <v>1082499</v>
      </c>
      <c r="S41" s="22">
        <v>0</v>
      </c>
      <c r="T41" s="22">
        <v>0</v>
      </c>
      <c r="U41" s="22">
        <v>0</v>
      </c>
      <c r="V41" s="22">
        <v>0</v>
      </c>
      <c r="W41" s="22">
        <v>2599497</v>
      </c>
      <c r="X41" s="22">
        <v>2882997</v>
      </c>
      <c r="Y41" s="22">
        <v>-283500</v>
      </c>
      <c r="Z41" s="23">
        <v>-9.8335169963756464</v>
      </c>
      <c r="AA41" s="20">
        <v>3844000</v>
      </c>
    </row>
    <row r="42" spans="1:27" x14ac:dyDescent="0.25">
      <c r="A42" s="19" t="s">
        <v>68</v>
      </c>
      <c r="B42" s="15" t="s">
        <v>32</v>
      </c>
      <c r="C42" s="20">
        <v>4955142</v>
      </c>
      <c r="D42" s="20">
        <v>0</v>
      </c>
      <c r="E42" s="21">
        <v>5126000</v>
      </c>
      <c r="F42" s="22">
        <v>5502000</v>
      </c>
      <c r="G42" s="22">
        <v>427167</v>
      </c>
      <c r="H42" s="22">
        <v>0</v>
      </c>
      <c r="I42" s="22">
        <v>854334</v>
      </c>
      <c r="J42" s="22">
        <v>1281501</v>
      </c>
      <c r="K42" s="22">
        <v>427167</v>
      </c>
      <c r="L42" s="22">
        <v>427167</v>
      </c>
      <c r="M42" s="22">
        <v>427167</v>
      </c>
      <c r="N42" s="22">
        <v>1281501</v>
      </c>
      <c r="O42" s="22">
        <v>427167</v>
      </c>
      <c r="P42" s="22">
        <v>502367</v>
      </c>
      <c r="Q42" s="22">
        <v>502367</v>
      </c>
      <c r="R42" s="22">
        <v>1431901</v>
      </c>
      <c r="S42" s="22">
        <v>0</v>
      </c>
      <c r="T42" s="22">
        <v>0</v>
      </c>
      <c r="U42" s="22">
        <v>0</v>
      </c>
      <c r="V42" s="22">
        <v>0</v>
      </c>
      <c r="W42" s="22">
        <v>3994903</v>
      </c>
      <c r="X42" s="22">
        <v>4126500</v>
      </c>
      <c r="Y42" s="22">
        <v>-131597</v>
      </c>
      <c r="Z42" s="23">
        <v>-3.1890706409790379</v>
      </c>
      <c r="AA42" s="20">
        <v>5502000</v>
      </c>
    </row>
    <row r="43" spans="1:27" x14ac:dyDescent="0.25">
      <c r="A43" s="19" t="s">
        <v>69</v>
      </c>
      <c r="B43" s="15" t="s">
        <v>32</v>
      </c>
      <c r="C43" s="20">
        <v>800037</v>
      </c>
      <c r="D43" s="20">
        <v>0</v>
      </c>
      <c r="E43" s="21">
        <v>793000</v>
      </c>
      <c r="F43" s="22">
        <v>811600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365114</v>
      </c>
      <c r="Q43" s="22">
        <v>0</v>
      </c>
      <c r="R43" s="22">
        <v>365114</v>
      </c>
      <c r="S43" s="22">
        <v>0</v>
      </c>
      <c r="T43" s="22">
        <v>0</v>
      </c>
      <c r="U43" s="22">
        <v>0</v>
      </c>
      <c r="V43" s="22">
        <v>0</v>
      </c>
      <c r="W43" s="22">
        <v>365114</v>
      </c>
      <c r="X43" s="22">
        <v>532040</v>
      </c>
      <c r="Y43" s="22">
        <v>-166926</v>
      </c>
      <c r="Z43" s="23">
        <v>-31.374708668521162</v>
      </c>
      <c r="AA43" s="20">
        <v>811600</v>
      </c>
    </row>
    <row r="44" spans="1:27" x14ac:dyDescent="0.25">
      <c r="A44" s="19" t="s">
        <v>70</v>
      </c>
      <c r="B44" s="15" t="s">
        <v>32</v>
      </c>
      <c r="C44" s="20">
        <v>2012028</v>
      </c>
      <c r="D44" s="20">
        <v>0</v>
      </c>
      <c r="E44" s="21">
        <v>3084000</v>
      </c>
      <c r="F44" s="22">
        <v>2884000</v>
      </c>
      <c r="G44" s="22">
        <v>1205</v>
      </c>
      <c r="H44" s="22">
        <v>45947</v>
      </c>
      <c r="I44" s="22">
        <v>86809</v>
      </c>
      <c r="J44" s="22">
        <v>133961</v>
      </c>
      <c r="K44" s="22">
        <v>32254</v>
      </c>
      <c r="L44" s="22">
        <v>60381</v>
      </c>
      <c r="M44" s="22">
        <v>41311</v>
      </c>
      <c r="N44" s="22">
        <v>133946</v>
      </c>
      <c r="O44" s="22">
        <v>14483</v>
      </c>
      <c r="P44" s="22">
        <v>95275</v>
      </c>
      <c r="Q44" s="22">
        <v>26148</v>
      </c>
      <c r="R44" s="22">
        <v>135906</v>
      </c>
      <c r="S44" s="22">
        <v>0</v>
      </c>
      <c r="T44" s="22">
        <v>0</v>
      </c>
      <c r="U44" s="22">
        <v>0</v>
      </c>
      <c r="V44" s="22">
        <v>0</v>
      </c>
      <c r="W44" s="22">
        <v>403813</v>
      </c>
      <c r="X44" s="22">
        <v>1202411</v>
      </c>
      <c r="Y44" s="22">
        <v>-798598</v>
      </c>
      <c r="Z44" s="23">
        <v>-66.416391732943225</v>
      </c>
      <c r="AA44" s="20">
        <v>2884000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747336</v>
      </c>
      <c r="D47" s="20">
        <v>0</v>
      </c>
      <c r="E47" s="21">
        <v>2396000</v>
      </c>
      <c r="F47" s="22">
        <v>2503000</v>
      </c>
      <c r="G47" s="22">
        <v>115396</v>
      </c>
      <c r="H47" s="22">
        <v>68528</v>
      </c>
      <c r="I47" s="22">
        <v>73256</v>
      </c>
      <c r="J47" s="22">
        <v>257180</v>
      </c>
      <c r="K47" s="22">
        <v>62141</v>
      </c>
      <c r="L47" s="22">
        <v>51360</v>
      </c>
      <c r="M47" s="22">
        <v>66073</v>
      </c>
      <c r="N47" s="22">
        <v>179574</v>
      </c>
      <c r="O47" s="22">
        <v>59133</v>
      </c>
      <c r="P47" s="22">
        <v>66905</v>
      </c>
      <c r="Q47" s="22">
        <v>54676</v>
      </c>
      <c r="R47" s="22">
        <v>180714</v>
      </c>
      <c r="S47" s="22">
        <v>0</v>
      </c>
      <c r="T47" s="22">
        <v>0</v>
      </c>
      <c r="U47" s="22">
        <v>0</v>
      </c>
      <c r="V47" s="22">
        <v>0</v>
      </c>
      <c r="W47" s="22">
        <v>617468</v>
      </c>
      <c r="X47" s="22">
        <v>1964387</v>
      </c>
      <c r="Y47" s="22">
        <v>-1346919</v>
      </c>
      <c r="Z47" s="23">
        <v>-68.566886260192106</v>
      </c>
      <c r="AA47" s="20">
        <v>2503000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17871222</v>
      </c>
      <c r="D50" s="29">
        <f t="shared" ref="D50:Y50" si="1">SUM(D37:D49)</f>
        <v>0</v>
      </c>
      <c r="E50" s="30">
        <f t="shared" si="1"/>
        <v>21704000</v>
      </c>
      <c r="F50" s="31">
        <f t="shared" si="1"/>
        <v>22129600</v>
      </c>
      <c r="G50" s="31">
        <f t="shared" si="1"/>
        <v>1263201</v>
      </c>
      <c r="H50" s="31">
        <f t="shared" si="1"/>
        <v>546723</v>
      </c>
      <c r="I50" s="31">
        <f t="shared" si="1"/>
        <v>1972541</v>
      </c>
      <c r="J50" s="31">
        <f t="shared" si="1"/>
        <v>3782465</v>
      </c>
      <c r="K50" s="31">
        <f t="shared" si="1"/>
        <v>1283342</v>
      </c>
      <c r="L50" s="31">
        <f t="shared" si="1"/>
        <v>1562623</v>
      </c>
      <c r="M50" s="31">
        <f t="shared" si="1"/>
        <v>1234290</v>
      </c>
      <c r="N50" s="31">
        <f t="shared" si="1"/>
        <v>4080255</v>
      </c>
      <c r="O50" s="31">
        <f t="shared" si="1"/>
        <v>1273579</v>
      </c>
      <c r="P50" s="31">
        <f t="shared" si="1"/>
        <v>1915921</v>
      </c>
      <c r="Q50" s="31">
        <f t="shared" si="1"/>
        <v>1532144</v>
      </c>
      <c r="R50" s="31">
        <f t="shared" si="1"/>
        <v>4721644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12584364</v>
      </c>
      <c r="X50" s="31">
        <f t="shared" si="1"/>
        <v>15304262</v>
      </c>
      <c r="Y50" s="31">
        <f t="shared" si="1"/>
        <v>-2719898</v>
      </c>
      <c r="Z50" s="32">
        <f>+IF(X50&lt;&gt;0,+(Y50/X50)*100,0)</f>
        <v>-17.772160460922585</v>
      </c>
      <c r="AA50" s="29">
        <f>SUM(AA37:AA49)</f>
        <v>22129600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9021976</v>
      </c>
      <c r="D51" s="39">
        <f t="shared" si="2"/>
        <v>0</v>
      </c>
      <c r="E51" s="40">
        <f t="shared" si="2"/>
        <v>7192000</v>
      </c>
      <c r="F51" s="41">
        <f t="shared" si="2"/>
        <v>6715400</v>
      </c>
      <c r="G51" s="41">
        <f t="shared" si="2"/>
        <v>642816</v>
      </c>
      <c r="H51" s="41">
        <f t="shared" si="2"/>
        <v>1309434</v>
      </c>
      <c r="I51" s="41">
        <f t="shared" si="2"/>
        <v>-200107</v>
      </c>
      <c r="J51" s="41">
        <f t="shared" si="2"/>
        <v>1752143</v>
      </c>
      <c r="K51" s="41">
        <f t="shared" si="2"/>
        <v>681131</v>
      </c>
      <c r="L51" s="41">
        <f t="shared" si="2"/>
        <v>273529</v>
      </c>
      <c r="M51" s="41">
        <f t="shared" si="2"/>
        <v>524714</v>
      </c>
      <c r="N51" s="41">
        <f t="shared" si="2"/>
        <v>1479374</v>
      </c>
      <c r="O51" s="41">
        <f t="shared" si="2"/>
        <v>686258</v>
      </c>
      <c r="P51" s="41">
        <f t="shared" si="2"/>
        <v>-123097</v>
      </c>
      <c r="Q51" s="41">
        <f t="shared" si="2"/>
        <v>177325</v>
      </c>
      <c r="R51" s="41">
        <f t="shared" si="2"/>
        <v>740486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3972003</v>
      </c>
      <c r="X51" s="41">
        <f t="shared" si="2"/>
        <v>6154261</v>
      </c>
      <c r="Y51" s="41">
        <f t="shared" si="2"/>
        <v>-2182258</v>
      </c>
      <c r="Z51" s="42">
        <f>+IF(X51&lt;&gt;0,+(Y51/X51)*100,0)</f>
        <v>-35.459302099797199</v>
      </c>
      <c r="AA51" s="39">
        <f>+AA35-AA50</f>
        <v>6715400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9021976</v>
      </c>
      <c r="D54" s="48">
        <f t="shared" si="3"/>
        <v>0</v>
      </c>
      <c r="E54" s="49">
        <f t="shared" si="3"/>
        <v>7192000</v>
      </c>
      <c r="F54" s="50">
        <f t="shared" si="3"/>
        <v>6715400</v>
      </c>
      <c r="G54" s="50">
        <f t="shared" si="3"/>
        <v>642816</v>
      </c>
      <c r="H54" s="50">
        <f t="shared" si="3"/>
        <v>1309434</v>
      </c>
      <c r="I54" s="50">
        <f t="shared" si="3"/>
        <v>-200107</v>
      </c>
      <c r="J54" s="50">
        <f t="shared" si="3"/>
        <v>1752143</v>
      </c>
      <c r="K54" s="50">
        <f t="shared" si="3"/>
        <v>681131</v>
      </c>
      <c r="L54" s="50">
        <f t="shared" si="3"/>
        <v>273529</v>
      </c>
      <c r="M54" s="50">
        <f t="shared" si="3"/>
        <v>524714</v>
      </c>
      <c r="N54" s="50">
        <f t="shared" si="3"/>
        <v>1479374</v>
      </c>
      <c r="O54" s="50">
        <f t="shared" si="3"/>
        <v>686258</v>
      </c>
      <c r="P54" s="50">
        <f t="shared" si="3"/>
        <v>-123097</v>
      </c>
      <c r="Q54" s="50">
        <f t="shared" si="3"/>
        <v>177325</v>
      </c>
      <c r="R54" s="50">
        <f t="shared" si="3"/>
        <v>740486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3972003</v>
      </c>
      <c r="X54" s="50">
        <f t="shared" si="3"/>
        <v>6154261</v>
      </c>
      <c r="Y54" s="50">
        <f t="shared" si="3"/>
        <v>-2182258</v>
      </c>
      <c r="Z54" s="51">
        <f>+IF(X54&lt;&gt;0,+(Y54/X54)*100,0)</f>
        <v>-35.459302099797199</v>
      </c>
      <c r="AA54" s="48">
        <f>SUM(AA51:AA53)</f>
        <v>6715400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9021976</v>
      </c>
      <c r="D56" s="54">
        <f>+D54-D55</f>
        <v>0</v>
      </c>
      <c r="E56" s="55">
        <f t="shared" si="4"/>
        <v>7192000</v>
      </c>
      <c r="F56" s="56">
        <f t="shared" si="4"/>
        <v>6715400</v>
      </c>
      <c r="G56" s="56">
        <f t="shared" si="4"/>
        <v>642816</v>
      </c>
      <c r="H56" s="56">
        <f t="shared" si="4"/>
        <v>1309434</v>
      </c>
      <c r="I56" s="56">
        <f t="shared" si="4"/>
        <v>-200107</v>
      </c>
      <c r="J56" s="56">
        <f t="shared" si="4"/>
        <v>1752143</v>
      </c>
      <c r="K56" s="56">
        <f t="shared" si="4"/>
        <v>681131</v>
      </c>
      <c r="L56" s="56">
        <f t="shared" si="4"/>
        <v>273529</v>
      </c>
      <c r="M56" s="56">
        <f t="shared" si="4"/>
        <v>524714</v>
      </c>
      <c r="N56" s="56">
        <f t="shared" si="4"/>
        <v>1479374</v>
      </c>
      <c r="O56" s="56">
        <f t="shared" si="4"/>
        <v>686258</v>
      </c>
      <c r="P56" s="56">
        <f t="shared" si="4"/>
        <v>-123097</v>
      </c>
      <c r="Q56" s="56">
        <f t="shared" si="4"/>
        <v>177325</v>
      </c>
      <c r="R56" s="56">
        <f t="shared" si="4"/>
        <v>740486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3972003</v>
      </c>
      <c r="X56" s="56">
        <f t="shared" si="4"/>
        <v>6154261</v>
      </c>
      <c r="Y56" s="56">
        <f t="shared" si="4"/>
        <v>-2182258</v>
      </c>
      <c r="Z56" s="57">
        <f>+IF(X56&lt;&gt;0,+(Y56/X56)*100,0)</f>
        <v>-35.459302099797199</v>
      </c>
      <c r="AA56" s="54">
        <f>+AA54-AA55</f>
        <v>6715400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9021976</v>
      </c>
      <c r="D59" s="48">
        <f>SUM(D56:D58)</f>
        <v>0</v>
      </c>
      <c r="E59" s="49">
        <f t="shared" si="5"/>
        <v>7192000</v>
      </c>
      <c r="F59" s="50">
        <f t="shared" si="5"/>
        <v>6715400</v>
      </c>
      <c r="G59" s="50">
        <f t="shared" si="5"/>
        <v>642816</v>
      </c>
      <c r="H59" s="50">
        <f t="shared" si="5"/>
        <v>1309434</v>
      </c>
      <c r="I59" s="50">
        <f t="shared" si="5"/>
        <v>-200107</v>
      </c>
      <c r="J59" s="50">
        <f t="shared" si="5"/>
        <v>1752143</v>
      </c>
      <c r="K59" s="50">
        <f t="shared" si="5"/>
        <v>681131</v>
      </c>
      <c r="L59" s="50">
        <f t="shared" si="5"/>
        <v>273529</v>
      </c>
      <c r="M59" s="50">
        <f t="shared" si="5"/>
        <v>524714</v>
      </c>
      <c r="N59" s="50">
        <f t="shared" si="5"/>
        <v>1479374</v>
      </c>
      <c r="O59" s="50">
        <f t="shared" si="5"/>
        <v>686258</v>
      </c>
      <c r="P59" s="50">
        <f t="shared" si="5"/>
        <v>-123097</v>
      </c>
      <c r="Q59" s="50">
        <f t="shared" si="5"/>
        <v>177325</v>
      </c>
      <c r="R59" s="50">
        <f t="shared" si="5"/>
        <v>740486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3972003</v>
      </c>
      <c r="X59" s="50">
        <f t="shared" si="5"/>
        <v>6154261</v>
      </c>
      <c r="Y59" s="50">
        <f t="shared" si="5"/>
        <v>-2182258</v>
      </c>
      <c r="Z59" s="51">
        <f>+IF(X59&lt;&gt;0,+(Y59/X59)*100,0)</f>
        <v>-35.459302099797199</v>
      </c>
      <c r="AA59" s="48">
        <f>SUM(AA56:AA58)</f>
        <v>6715400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9021976</v>
      </c>
      <c r="D62" s="65">
        <f>SUM(D59:D61)</f>
        <v>0</v>
      </c>
      <c r="E62" s="66">
        <f t="shared" si="6"/>
        <v>7192000</v>
      </c>
      <c r="F62" s="67">
        <f t="shared" si="6"/>
        <v>6715400</v>
      </c>
      <c r="G62" s="67">
        <f t="shared" si="6"/>
        <v>642816</v>
      </c>
      <c r="H62" s="67">
        <f t="shared" si="6"/>
        <v>1309434</v>
      </c>
      <c r="I62" s="67">
        <f t="shared" si="6"/>
        <v>-200107</v>
      </c>
      <c r="J62" s="67">
        <f t="shared" si="6"/>
        <v>1752143</v>
      </c>
      <c r="K62" s="67">
        <f t="shared" si="6"/>
        <v>681131</v>
      </c>
      <c r="L62" s="67">
        <f t="shared" si="6"/>
        <v>273529</v>
      </c>
      <c r="M62" s="67">
        <f t="shared" si="6"/>
        <v>524714</v>
      </c>
      <c r="N62" s="67">
        <f t="shared" si="6"/>
        <v>1479374</v>
      </c>
      <c r="O62" s="67">
        <f t="shared" si="6"/>
        <v>686258</v>
      </c>
      <c r="P62" s="67">
        <f t="shared" si="6"/>
        <v>-123097</v>
      </c>
      <c r="Q62" s="67">
        <f t="shared" si="6"/>
        <v>177325</v>
      </c>
      <c r="R62" s="67">
        <f t="shared" si="6"/>
        <v>740486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3972003</v>
      </c>
      <c r="X62" s="67">
        <f t="shared" si="6"/>
        <v>6154261</v>
      </c>
      <c r="Y62" s="67">
        <f t="shared" si="6"/>
        <v>-2182258</v>
      </c>
      <c r="Z62" s="68">
        <f>+IF(X62&lt;&gt;0,+(Y62/X62)*100,0)</f>
        <v>-35.459302099797199</v>
      </c>
      <c r="AA62" s="65">
        <f>SUM(AA59:AA61)</f>
        <v>6715400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98677941</v>
      </c>
      <c r="D8" s="20">
        <v>0</v>
      </c>
      <c r="E8" s="21">
        <v>110364612</v>
      </c>
      <c r="F8" s="22">
        <v>109130571</v>
      </c>
      <c r="G8" s="22">
        <v>9283620</v>
      </c>
      <c r="H8" s="22">
        <v>9014855</v>
      </c>
      <c r="I8" s="22">
        <v>8709628</v>
      </c>
      <c r="J8" s="22">
        <v>27008103</v>
      </c>
      <c r="K8" s="22">
        <v>9016868</v>
      </c>
      <c r="L8" s="22">
        <v>8883389</v>
      </c>
      <c r="M8" s="22">
        <v>9239878</v>
      </c>
      <c r="N8" s="22">
        <v>27140135</v>
      </c>
      <c r="O8" s="22">
        <v>9495634</v>
      </c>
      <c r="P8" s="22">
        <v>9066577</v>
      </c>
      <c r="Q8" s="22">
        <v>9056842</v>
      </c>
      <c r="R8" s="22">
        <v>27619053</v>
      </c>
      <c r="S8" s="22">
        <v>0</v>
      </c>
      <c r="T8" s="22">
        <v>0</v>
      </c>
      <c r="U8" s="22">
        <v>0</v>
      </c>
      <c r="V8" s="22">
        <v>0</v>
      </c>
      <c r="W8" s="22">
        <v>81767291</v>
      </c>
      <c r="X8" s="22">
        <v>82279841</v>
      </c>
      <c r="Y8" s="22">
        <v>-512550</v>
      </c>
      <c r="Z8" s="23">
        <v>-0.62293508807339582</v>
      </c>
      <c r="AA8" s="20">
        <v>109130571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1614579</v>
      </c>
      <c r="D13" s="20">
        <v>0</v>
      </c>
      <c r="E13" s="21">
        <v>3198624</v>
      </c>
      <c r="F13" s="22">
        <v>1740000</v>
      </c>
      <c r="G13" s="22">
        <v>147044</v>
      </c>
      <c r="H13" s="22">
        <v>145249</v>
      </c>
      <c r="I13" s="22">
        <v>120467</v>
      </c>
      <c r="J13" s="22">
        <v>412760</v>
      </c>
      <c r="K13" s="22">
        <v>158727</v>
      </c>
      <c r="L13" s="22">
        <v>162118</v>
      </c>
      <c r="M13" s="22">
        <v>149857</v>
      </c>
      <c r="N13" s="22">
        <v>470702</v>
      </c>
      <c r="O13" s="22">
        <v>163046</v>
      </c>
      <c r="P13" s="22">
        <v>163404</v>
      </c>
      <c r="Q13" s="22">
        <v>164369</v>
      </c>
      <c r="R13" s="22">
        <v>490819</v>
      </c>
      <c r="S13" s="22">
        <v>0</v>
      </c>
      <c r="T13" s="22">
        <v>0</v>
      </c>
      <c r="U13" s="22">
        <v>0</v>
      </c>
      <c r="V13" s="22">
        <v>0</v>
      </c>
      <c r="W13" s="22">
        <v>1374281</v>
      </c>
      <c r="X13" s="22">
        <v>1815518</v>
      </c>
      <c r="Y13" s="22">
        <v>-441237</v>
      </c>
      <c r="Z13" s="23">
        <v>-24.303642266284335</v>
      </c>
      <c r="AA13" s="20">
        <v>1740000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1468</v>
      </c>
      <c r="D17" s="20">
        <v>0</v>
      </c>
      <c r="E17" s="21">
        <v>-84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99971</v>
      </c>
      <c r="Y17" s="22">
        <v>-99971</v>
      </c>
      <c r="Z17" s="23">
        <v>-100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3289719</v>
      </c>
      <c r="D21" s="20">
        <v>0</v>
      </c>
      <c r="E21" s="21">
        <v>1100004</v>
      </c>
      <c r="F21" s="22">
        <v>1312502</v>
      </c>
      <c r="G21" s="22">
        <v>25850</v>
      </c>
      <c r="H21" s="22">
        <v>153083</v>
      </c>
      <c r="I21" s="22">
        <v>211917</v>
      </c>
      <c r="J21" s="22">
        <v>390850</v>
      </c>
      <c r="K21" s="22">
        <v>156325</v>
      </c>
      <c r="L21" s="22">
        <v>262962</v>
      </c>
      <c r="M21" s="22">
        <v>502367</v>
      </c>
      <c r="N21" s="22">
        <v>921654</v>
      </c>
      <c r="O21" s="22">
        <v>74397</v>
      </c>
      <c r="P21" s="22">
        <v>516115</v>
      </c>
      <c r="Q21" s="22">
        <v>453574</v>
      </c>
      <c r="R21" s="22">
        <v>1044086</v>
      </c>
      <c r="S21" s="22">
        <v>0</v>
      </c>
      <c r="T21" s="22">
        <v>0</v>
      </c>
      <c r="U21" s="22">
        <v>0</v>
      </c>
      <c r="V21" s="22">
        <v>0</v>
      </c>
      <c r="W21" s="22">
        <v>2356590</v>
      </c>
      <c r="X21" s="22">
        <v>910003</v>
      </c>
      <c r="Y21" s="22">
        <v>1446587</v>
      </c>
      <c r="Z21" s="23">
        <v>158.96508033489999</v>
      </c>
      <c r="AA21" s="20">
        <v>1312502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20624033</v>
      </c>
      <c r="D28" s="20">
        <v>0</v>
      </c>
      <c r="E28" s="21">
        <v>22115296</v>
      </c>
      <c r="F28" s="22">
        <v>22115296</v>
      </c>
      <c r="G28" s="22">
        <v>9214793</v>
      </c>
      <c r="H28" s="22">
        <v>0</v>
      </c>
      <c r="I28" s="22">
        <v>0</v>
      </c>
      <c r="J28" s="22">
        <v>9214793</v>
      </c>
      <c r="K28" s="22">
        <v>0</v>
      </c>
      <c r="L28" s="22">
        <v>0</v>
      </c>
      <c r="M28" s="22">
        <v>7361437</v>
      </c>
      <c r="N28" s="22">
        <v>7361437</v>
      </c>
      <c r="O28" s="22">
        <v>0</v>
      </c>
      <c r="P28" s="22">
        <v>0</v>
      </c>
      <c r="Q28" s="22">
        <v>5539066</v>
      </c>
      <c r="R28" s="22">
        <v>5539066</v>
      </c>
      <c r="S28" s="22">
        <v>0</v>
      </c>
      <c r="T28" s="22">
        <v>0</v>
      </c>
      <c r="U28" s="22">
        <v>0</v>
      </c>
      <c r="V28" s="22">
        <v>0</v>
      </c>
      <c r="W28" s="22">
        <v>22115296</v>
      </c>
      <c r="X28" s="22">
        <v>22186791</v>
      </c>
      <c r="Y28" s="22">
        <v>-71495</v>
      </c>
      <c r="Z28" s="23">
        <v>-0.32224128311300176</v>
      </c>
      <c r="AA28" s="20">
        <v>22115296</v>
      </c>
    </row>
    <row r="29" spans="1:27" x14ac:dyDescent="0.25">
      <c r="A29" s="19" t="s">
        <v>56</v>
      </c>
      <c r="B29" s="15" t="s">
        <v>32</v>
      </c>
      <c r="C29" s="20">
        <v>1810810</v>
      </c>
      <c r="D29" s="20">
        <v>0</v>
      </c>
      <c r="E29" s="21">
        <v>2002440</v>
      </c>
      <c r="F29" s="22">
        <v>1700000</v>
      </c>
      <c r="G29" s="22">
        <v>139522</v>
      </c>
      <c r="H29" s="22">
        <v>135748</v>
      </c>
      <c r="I29" s="22">
        <v>133117</v>
      </c>
      <c r="J29" s="22">
        <v>408387</v>
      </c>
      <c r="K29" s="22">
        <v>137543</v>
      </c>
      <c r="L29" s="22">
        <v>137575</v>
      </c>
      <c r="M29" s="22">
        <v>132574</v>
      </c>
      <c r="N29" s="22">
        <v>407692</v>
      </c>
      <c r="O29" s="22">
        <v>134292</v>
      </c>
      <c r="P29" s="22">
        <v>133753</v>
      </c>
      <c r="Q29" s="22">
        <v>128775</v>
      </c>
      <c r="R29" s="22">
        <v>396820</v>
      </c>
      <c r="S29" s="22">
        <v>0</v>
      </c>
      <c r="T29" s="22">
        <v>0</v>
      </c>
      <c r="U29" s="22">
        <v>0</v>
      </c>
      <c r="V29" s="22">
        <v>0</v>
      </c>
      <c r="W29" s="22">
        <v>1212899</v>
      </c>
      <c r="X29" s="22">
        <v>1380854</v>
      </c>
      <c r="Y29" s="22">
        <v>-167955</v>
      </c>
      <c r="Z29" s="23">
        <v>-12.163125138501247</v>
      </c>
      <c r="AA29" s="20">
        <v>1700000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15898689</v>
      </c>
      <c r="D31" s="20">
        <v>0</v>
      </c>
      <c r="E31" s="21">
        <v>17870880</v>
      </c>
      <c r="F31" s="22">
        <v>17870880</v>
      </c>
      <c r="G31" s="22">
        <v>1811985</v>
      </c>
      <c r="H31" s="22">
        <v>1442160</v>
      </c>
      <c r="I31" s="22">
        <v>1600484</v>
      </c>
      <c r="J31" s="22">
        <v>4854629</v>
      </c>
      <c r="K31" s="22">
        <v>1432751</v>
      </c>
      <c r="L31" s="22">
        <v>1443242</v>
      </c>
      <c r="M31" s="22">
        <v>1416358</v>
      </c>
      <c r="N31" s="22">
        <v>4292351</v>
      </c>
      <c r="O31" s="22">
        <v>1418503</v>
      </c>
      <c r="P31" s="22">
        <v>1427126</v>
      </c>
      <c r="Q31" s="22">
        <v>1391039</v>
      </c>
      <c r="R31" s="22">
        <v>4236668</v>
      </c>
      <c r="S31" s="22">
        <v>0</v>
      </c>
      <c r="T31" s="22">
        <v>0</v>
      </c>
      <c r="U31" s="22">
        <v>0</v>
      </c>
      <c r="V31" s="22">
        <v>0</v>
      </c>
      <c r="W31" s="22">
        <v>13383648</v>
      </c>
      <c r="X31" s="22">
        <v>13403160</v>
      </c>
      <c r="Y31" s="22">
        <v>-19512</v>
      </c>
      <c r="Z31" s="23">
        <v>-0.14557761005613601</v>
      </c>
      <c r="AA31" s="20">
        <v>17870880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463599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142380838</v>
      </c>
      <c r="D35" s="29">
        <f t="shared" ref="D35:Y35" si="0">SUM(D6:D34)</f>
        <v>0</v>
      </c>
      <c r="E35" s="30">
        <f t="shared" si="0"/>
        <v>156651772</v>
      </c>
      <c r="F35" s="31">
        <f t="shared" si="0"/>
        <v>153869249</v>
      </c>
      <c r="G35" s="31">
        <f t="shared" si="0"/>
        <v>20622814</v>
      </c>
      <c r="H35" s="31">
        <f t="shared" si="0"/>
        <v>10891095</v>
      </c>
      <c r="I35" s="31">
        <f t="shared" si="0"/>
        <v>10775613</v>
      </c>
      <c r="J35" s="31">
        <f t="shared" si="0"/>
        <v>42289522</v>
      </c>
      <c r="K35" s="31">
        <f t="shared" si="0"/>
        <v>10902214</v>
      </c>
      <c r="L35" s="31">
        <f t="shared" si="0"/>
        <v>10889286</v>
      </c>
      <c r="M35" s="31">
        <f t="shared" si="0"/>
        <v>18802471</v>
      </c>
      <c r="N35" s="31">
        <f t="shared" si="0"/>
        <v>40593971</v>
      </c>
      <c r="O35" s="31">
        <f t="shared" si="0"/>
        <v>11285872</v>
      </c>
      <c r="P35" s="31">
        <f t="shared" si="0"/>
        <v>11306975</v>
      </c>
      <c r="Q35" s="31">
        <f t="shared" si="0"/>
        <v>16733665</v>
      </c>
      <c r="R35" s="31">
        <f t="shared" si="0"/>
        <v>39326512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122210005</v>
      </c>
      <c r="X35" s="31">
        <f t="shared" si="0"/>
        <v>122076138</v>
      </c>
      <c r="Y35" s="31">
        <f t="shared" si="0"/>
        <v>133867</v>
      </c>
      <c r="Z35" s="32">
        <f>+IF(X35&lt;&gt;0,+(Y35/X35)*100,0)</f>
        <v>0.10965861321726937</v>
      </c>
      <c r="AA35" s="29">
        <f>SUM(AA6:AA34)</f>
        <v>153869249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36394835</v>
      </c>
      <c r="D37" s="20">
        <v>0</v>
      </c>
      <c r="E37" s="21">
        <v>38930328</v>
      </c>
      <c r="F37" s="22">
        <v>43192978</v>
      </c>
      <c r="G37" s="22">
        <v>3438229</v>
      </c>
      <c r="H37" s="22">
        <v>3395609</v>
      </c>
      <c r="I37" s="22">
        <v>3491365</v>
      </c>
      <c r="J37" s="22">
        <v>10325203</v>
      </c>
      <c r="K37" s="22">
        <v>3549576</v>
      </c>
      <c r="L37" s="22">
        <v>3660151</v>
      </c>
      <c r="M37" s="22">
        <v>3525063</v>
      </c>
      <c r="N37" s="22">
        <v>10734790</v>
      </c>
      <c r="O37" s="22">
        <v>3774518</v>
      </c>
      <c r="P37" s="22">
        <v>3561345</v>
      </c>
      <c r="Q37" s="22">
        <v>3337716</v>
      </c>
      <c r="R37" s="22">
        <v>10673579</v>
      </c>
      <c r="S37" s="22">
        <v>0</v>
      </c>
      <c r="T37" s="22">
        <v>0</v>
      </c>
      <c r="U37" s="22">
        <v>0</v>
      </c>
      <c r="V37" s="22">
        <v>0</v>
      </c>
      <c r="W37" s="22">
        <v>31733572</v>
      </c>
      <c r="X37" s="22">
        <v>31240371</v>
      </c>
      <c r="Y37" s="22">
        <v>493201</v>
      </c>
      <c r="Z37" s="23">
        <v>1.5787296508098447</v>
      </c>
      <c r="AA37" s="20">
        <v>43192978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7413626</v>
      </c>
      <c r="D40" s="20">
        <v>0</v>
      </c>
      <c r="E40" s="21">
        <v>10837362</v>
      </c>
      <c r="F40" s="22">
        <v>7163636</v>
      </c>
      <c r="G40" s="22">
        <v>416146</v>
      </c>
      <c r="H40" s="22">
        <v>478085</v>
      </c>
      <c r="I40" s="22">
        <v>613429</v>
      </c>
      <c r="J40" s="22">
        <v>1507660</v>
      </c>
      <c r="K40" s="22">
        <v>635286</v>
      </c>
      <c r="L40" s="22">
        <v>412459</v>
      </c>
      <c r="M40" s="22">
        <v>524185</v>
      </c>
      <c r="N40" s="22">
        <v>1571930</v>
      </c>
      <c r="O40" s="22">
        <v>916729</v>
      </c>
      <c r="P40" s="22">
        <v>575769</v>
      </c>
      <c r="Q40" s="22">
        <v>326196</v>
      </c>
      <c r="R40" s="22">
        <v>1818694</v>
      </c>
      <c r="S40" s="22">
        <v>0</v>
      </c>
      <c r="T40" s="22">
        <v>0</v>
      </c>
      <c r="U40" s="22">
        <v>0</v>
      </c>
      <c r="V40" s="22">
        <v>0</v>
      </c>
      <c r="W40" s="22">
        <v>4898284</v>
      </c>
      <c r="X40" s="22">
        <v>7121932</v>
      </c>
      <c r="Y40" s="22">
        <v>-2223648</v>
      </c>
      <c r="Z40" s="23">
        <v>-31.222539052605384</v>
      </c>
      <c r="AA40" s="20">
        <v>7163636</v>
      </c>
    </row>
    <row r="41" spans="1:27" x14ac:dyDescent="0.25">
      <c r="A41" s="19" t="s">
        <v>67</v>
      </c>
      <c r="B41" s="15" t="s">
        <v>32</v>
      </c>
      <c r="C41" s="20">
        <v>2663937</v>
      </c>
      <c r="D41" s="20">
        <v>0</v>
      </c>
      <c r="E41" s="21">
        <v>2051028</v>
      </c>
      <c r="F41" s="22">
        <v>2051028</v>
      </c>
      <c r="G41" s="22">
        <v>0</v>
      </c>
      <c r="H41" s="22">
        <v>482301</v>
      </c>
      <c r="I41" s="22">
        <v>241151</v>
      </c>
      <c r="J41" s="22">
        <v>723452</v>
      </c>
      <c r="K41" s="22">
        <v>241151</v>
      </c>
      <c r="L41" s="22">
        <v>241151</v>
      </c>
      <c r="M41" s="22">
        <v>239923</v>
      </c>
      <c r="N41" s="22">
        <v>722225</v>
      </c>
      <c r="O41" s="22">
        <v>-405299</v>
      </c>
      <c r="P41" s="22">
        <v>148626</v>
      </c>
      <c r="Q41" s="22">
        <v>874949</v>
      </c>
      <c r="R41" s="22">
        <v>618276</v>
      </c>
      <c r="S41" s="22">
        <v>0</v>
      </c>
      <c r="T41" s="22">
        <v>0</v>
      </c>
      <c r="U41" s="22">
        <v>0</v>
      </c>
      <c r="V41" s="22">
        <v>0</v>
      </c>
      <c r="W41" s="22">
        <v>2063953</v>
      </c>
      <c r="X41" s="22">
        <v>1538271</v>
      </c>
      <c r="Y41" s="22">
        <v>525682</v>
      </c>
      <c r="Z41" s="23">
        <v>34.173562395702703</v>
      </c>
      <c r="AA41" s="20">
        <v>2051028</v>
      </c>
    </row>
    <row r="42" spans="1:27" x14ac:dyDescent="0.25">
      <c r="A42" s="19" t="s">
        <v>68</v>
      </c>
      <c r="B42" s="15" t="s">
        <v>32</v>
      </c>
      <c r="C42" s="20">
        <v>30381529</v>
      </c>
      <c r="D42" s="20">
        <v>0</v>
      </c>
      <c r="E42" s="21">
        <v>31587276</v>
      </c>
      <c r="F42" s="22">
        <v>31587276</v>
      </c>
      <c r="G42" s="22">
        <v>0</v>
      </c>
      <c r="H42" s="22">
        <v>5170463</v>
      </c>
      <c r="I42" s="22">
        <v>2501841</v>
      </c>
      <c r="J42" s="22">
        <v>7672304</v>
      </c>
      <c r="K42" s="22">
        <v>2585224</v>
      </c>
      <c r="L42" s="22">
        <v>2501829</v>
      </c>
      <c r="M42" s="22">
        <v>2585216</v>
      </c>
      <c r="N42" s="22">
        <v>7672269</v>
      </c>
      <c r="O42" s="22">
        <v>2585216</v>
      </c>
      <c r="P42" s="22">
        <v>2335040</v>
      </c>
      <c r="Q42" s="22">
        <v>2585216</v>
      </c>
      <c r="R42" s="22">
        <v>7505472</v>
      </c>
      <c r="S42" s="22">
        <v>0</v>
      </c>
      <c r="T42" s="22">
        <v>0</v>
      </c>
      <c r="U42" s="22">
        <v>0</v>
      </c>
      <c r="V42" s="22">
        <v>0</v>
      </c>
      <c r="W42" s="22">
        <v>22850045</v>
      </c>
      <c r="X42" s="22">
        <v>23690457</v>
      </c>
      <c r="Y42" s="22">
        <v>-840412</v>
      </c>
      <c r="Z42" s="23">
        <v>-3.547470612322928</v>
      </c>
      <c r="AA42" s="20">
        <v>31587276</v>
      </c>
    </row>
    <row r="43" spans="1:27" x14ac:dyDescent="0.25">
      <c r="A43" s="19" t="s">
        <v>69</v>
      </c>
      <c r="B43" s="15" t="s">
        <v>32</v>
      </c>
      <c r="C43" s="20">
        <v>3231368</v>
      </c>
      <c r="D43" s="20">
        <v>0</v>
      </c>
      <c r="E43" s="21">
        <v>2664861</v>
      </c>
      <c r="F43" s="22">
        <v>2664861</v>
      </c>
      <c r="G43" s="22">
        <v>222071</v>
      </c>
      <c r="H43" s="22">
        <v>222071</v>
      </c>
      <c r="I43" s="22">
        <v>222071</v>
      </c>
      <c r="J43" s="22">
        <v>666213</v>
      </c>
      <c r="K43" s="22">
        <v>222071</v>
      </c>
      <c r="L43" s="22">
        <v>222071</v>
      </c>
      <c r="M43" s="22">
        <v>222071</v>
      </c>
      <c r="N43" s="22">
        <v>666213</v>
      </c>
      <c r="O43" s="22">
        <v>222071</v>
      </c>
      <c r="P43" s="22">
        <v>222071</v>
      </c>
      <c r="Q43" s="22">
        <v>222071</v>
      </c>
      <c r="R43" s="22">
        <v>666213</v>
      </c>
      <c r="S43" s="22">
        <v>0</v>
      </c>
      <c r="T43" s="22">
        <v>0</v>
      </c>
      <c r="U43" s="22">
        <v>0</v>
      </c>
      <c r="V43" s="22">
        <v>0</v>
      </c>
      <c r="W43" s="22">
        <v>1998639</v>
      </c>
      <c r="X43" s="22">
        <v>1998639</v>
      </c>
      <c r="Y43" s="22">
        <v>0</v>
      </c>
      <c r="Z43" s="23">
        <v>0</v>
      </c>
      <c r="AA43" s="20">
        <v>2664861</v>
      </c>
    </row>
    <row r="44" spans="1:27" x14ac:dyDescent="0.25">
      <c r="A44" s="19" t="s">
        <v>70</v>
      </c>
      <c r="B44" s="15" t="s">
        <v>32</v>
      </c>
      <c r="C44" s="20">
        <v>18907352</v>
      </c>
      <c r="D44" s="20">
        <v>0</v>
      </c>
      <c r="E44" s="21">
        <v>14426405</v>
      </c>
      <c r="F44" s="22">
        <v>14099265</v>
      </c>
      <c r="G44" s="22">
        <v>244561</v>
      </c>
      <c r="H44" s="22">
        <v>383632</v>
      </c>
      <c r="I44" s="22">
        <v>885550</v>
      </c>
      <c r="J44" s="22">
        <v>1513743</v>
      </c>
      <c r="K44" s="22">
        <v>673853</v>
      </c>
      <c r="L44" s="22">
        <v>1105662</v>
      </c>
      <c r="M44" s="22">
        <v>1481570</v>
      </c>
      <c r="N44" s="22">
        <v>3261085</v>
      </c>
      <c r="O44" s="22">
        <v>989946</v>
      </c>
      <c r="P44" s="22">
        <v>1072954</v>
      </c>
      <c r="Q44" s="22">
        <v>631892</v>
      </c>
      <c r="R44" s="22">
        <v>2694792</v>
      </c>
      <c r="S44" s="22">
        <v>0</v>
      </c>
      <c r="T44" s="22">
        <v>0</v>
      </c>
      <c r="U44" s="22">
        <v>0</v>
      </c>
      <c r="V44" s="22">
        <v>0</v>
      </c>
      <c r="W44" s="22">
        <v>7469620</v>
      </c>
      <c r="X44" s="22">
        <v>10918570</v>
      </c>
      <c r="Y44" s="22">
        <v>-3448950</v>
      </c>
      <c r="Z44" s="23">
        <v>-31.587927723135905</v>
      </c>
      <c r="AA44" s="20">
        <v>14099265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1870574</v>
      </c>
      <c r="D46" s="20">
        <v>0</v>
      </c>
      <c r="E46" s="21">
        <v>1547115</v>
      </c>
      <c r="F46" s="22">
        <v>1547115</v>
      </c>
      <c r="G46" s="22">
        <v>4360</v>
      </c>
      <c r="H46" s="22">
        <v>42629</v>
      </c>
      <c r="I46" s="22">
        <v>0</v>
      </c>
      <c r="J46" s="22">
        <v>46989</v>
      </c>
      <c r="K46" s="22">
        <v>2320</v>
      </c>
      <c r="L46" s="22">
        <v>5543</v>
      </c>
      <c r="M46" s="22">
        <v>892729</v>
      </c>
      <c r="N46" s="22">
        <v>900592</v>
      </c>
      <c r="O46" s="22">
        <v>5302</v>
      </c>
      <c r="P46" s="22">
        <v>4034</v>
      </c>
      <c r="Q46" s="22">
        <v>10355</v>
      </c>
      <c r="R46" s="22">
        <v>19691</v>
      </c>
      <c r="S46" s="22">
        <v>0</v>
      </c>
      <c r="T46" s="22">
        <v>0</v>
      </c>
      <c r="U46" s="22">
        <v>0</v>
      </c>
      <c r="V46" s="22">
        <v>0</v>
      </c>
      <c r="W46" s="22">
        <v>967272</v>
      </c>
      <c r="X46" s="22">
        <v>1160343</v>
      </c>
      <c r="Y46" s="22">
        <v>-193071</v>
      </c>
      <c r="Z46" s="23">
        <v>-16.639131705021704</v>
      </c>
      <c r="AA46" s="20">
        <v>1547115</v>
      </c>
    </row>
    <row r="47" spans="1:27" x14ac:dyDescent="0.25">
      <c r="A47" s="19" t="s">
        <v>73</v>
      </c>
      <c r="B47" s="15" t="s">
        <v>32</v>
      </c>
      <c r="C47" s="20">
        <v>8003884</v>
      </c>
      <c r="D47" s="20">
        <v>0</v>
      </c>
      <c r="E47" s="21">
        <v>8679084</v>
      </c>
      <c r="F47" s="22">
        <v>8509084</v>
      </c>
      <c r="G47" s="22">
        <v>654711</v>
      </c>
      <c r="H47" s="22">
        <v>619854</v>
      </c>
      <c r="I47" s="22">
        <v>781015</v>
      </c>
      <c r="J47" s="22">
        <v>2055580</v>
      </c>
      <c r="K47" s="22">
        <v>626579</v>
      </c>
      <c r="L47" s="22">
        <v>678533</v>
      </c>
      <c r="M47" s="22">
        <v>584853</v>
      </c>
      <c r="N47" s="22">
        <v>1889965</v>
      </c>
      <c r="O47" s="22">
        <v>656165</v>
      </c>
      <c r="P47" s="22">
        <v>593258</v>
      </c>
      <c r="Q47" s="22">
        <v>482737</v>
      </c>
      <c r="R47" s="22">
        <v>1732160</v>
      </c>
      <c r="S47" s="22">
        <v>0</v>
      </c>
      <c r="T47" s="22">
        <v>0</v>
      </c>
      <c r="U47" s="22">
        <v>0</v>
      </c>
      <c r="V47" s="22">
        <v>0</v>
      </c>
      <c r="W47" s="22">
        <v>5677705</v>
      </c>
      <c r="X47" s="22">
        <v>6665343</v>
      </c>
      <c r="Y47" s="22">
        <v>-987638</v>
      </c>
      <c r="Z47" s="23">
        <v>-14.817512017010978</v>
      </c>
      <c r="AA47" s="20">
        <v>8509084</v>
      </c>
    </row>
    <row r="48" spans="1:27" x14ac:dyDescent="0.25">
      <c r="A48" s="19" t="s">
        <v>74</v>
      </c>
      <c r="B48" s="15" t="s">
        <v>32</v>
      </c>
      <c r="C48" s="20">
        <v>91574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311662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109270341</v>
      </c>
      <c r="D50" s="29">
        <f t="shared" ref="D50:Y50" si="1">SUM(D37:D49)</f>
        <v>0</v>
      </c>
      <c r="E50" s="30">
        <f t="shared" si="1"/>
        <v>110723459</v>
      </c>
      <c r="F50" s="31">
        <f t="shared" si="1"/>
        <v>110815243</v>
      </c>
      <c r="G50" s="31">
        <f t="shared" si="1"/>
        <v>4980078</v>
      </c>
      <c r="H50" s="31">
        <f t="shared" si="1"/>
        <v>10794644</v>
      </c>
      <c r="I50" s="31">
        <f t="shared" si="1"/>
        <v>8736422</v>
      </c>
      <c r="J50" s="31">
        <f t="shared" si="1"/>
        <v>24511144</v>
      </c>
      <c r="K50" s="31">
        <f t="shared" si="1"/>
        <v>8536060</v>
      </c>
      <c r="L50" s="31">
        <f t="shared" si="1"/>
        <v>8827399</v>
      </c>
      <c r="M50" s="31">
        <f t="shared" si="1"/>
        <v>10055610</v>
      </c>
      <c r="N50" s="31">
        <f t="shared" si="1"/>
        <v>27419069</v>
      </c>
      <c r="O50" s="31">
        <f t="shared" si="1"/>
        <v>8744648</v>
      </c>
      <c r="P50" s="31">
        <f t="shared" si="1"/>
        <v>8513097</v>
      </c>
      <c r="Q50" s="31">
        <f t="shared" si="1"/>
        <v>8471132</v>
      </c>
      <c r="R50" s="31">
        <f t="shared" si="1"/>
        <v>25728877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77659090</v>
      </c>
      <c r="X50" s="31">
        <f t="shared" si="1"/>
        <v>84333926</v>
      </c>
      <c r="Y50" s="31">
        <f t="shared" si="1"/>
        <v>-6674836</v>
      </c>
      <c r="Z50" s="32">
        <f>+IF(X50&lt;&gt;0,+(Y50/X50)*100,0)</f>
        <v>-7.9147696740692473</v>
      </c>
      <c r="AA50" s="29">
        <f>SUM(AA37:AA49)</f>
        <v>110815243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33110497</v>
      </c>
      <c r="D51" s="39">
        <f t="shared" si="2"/>
        <v>0</v>
      </c>
      <c r="E51" s="40">
        <f t="shared" si="2"/>
        <v>45928313</v>
      </c>
      <c r="F51" s="41">
        <f t="shared" si="2"/>
        <v>43054006</v>
      </c>
      <c r="G51" s="41">
        <f t="shared" si="2"/>
        <v>15642736</v>
      </c>
      <c r="H51" s="41">
        <f t="shared" si="2"/>
        <v>96451</v>
      </c>
      <c r="I51" s="41">
        <f t="shared" si="2"/>
        <v>2039191</v>
      </c>
      <c r="J51" s="41">
        <f t="shared" si="2"/>
        <v>17778378</v>
      </c>
      <c r="K51" s="41">
        <f t="shared" si="2"/>
        <v>2366154</v>
      </c>
      <c r="L51" s="41">
        <f t="shared" si="2"/>
        <v>2061887</v>
      </c>
      <c r="M51" s="41">
        <f t="shared" si="2"/>
        <v>8746861</v>
      </c>
      <c r="N51" s="41">
        <f t="shared" si="2"/>
        <v>13174902</v>
      </c>
      <c r="O51" s="41">
        <f t="shared" si="2"/>
        <v>2541224</v>
      </c>
      <c r="P51" s="41">
        <f t="shared" si="2"/>
        <v>2793878</v>
      </c>
      <c r="Q51" s="41">
        <f t="shared" si="2"/>
        <v>8262533</v>
      </c>
      <c r="R51" s="41">
        <f t="shared" si="2"/>
        <v>13597635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44550915</v>
      </c>
      <c r="X51" s="41">
        <f t="shared" si="2"/>
        <v>37742212</v>
      </c>
      <c r="Y51" s="41">
        <f t="shared" si="2"/>
        <v>6808703</v>
      </c>
      <c r="Z51" s="42">
        <f>+IF(X51&lt;&gt;0,+(Y51/X51)*100,0)</f>
        <v>18.040021077725914</v>
      </c>
      <c r="AA51" s="39">
        <f>+AA35-AA50</f>
        <v>43054006</v>
      </c>
    </row>
    <row r="52" spans="1:27" x14ac:dyDescent="0.25">
      <c r="A52" s="43" t="s">
        <v>78</v>
      </c>
      <c r="B52" s="15" t="s">
        <v>32</v>
      </c>
      <c r="C52" s="20">
        <v>3190271</v>
      </c>
      <c r="D52" s="20">
        <v>0</v>
      </c>
      <c r="E52" s="21">
        <v>19829609</v>
      </c>
      <c r="F52" s="22">
        <v>18518202</v>
      </c>
      <c r="G52" s="22">
        <v>0</v>
      </c>
      <c r="H52" s="22">
        <v>0</v>
      </c>
      <c r="I52" s="22">
        <v>47760</v>
      </c>
      <c r="J52" s="22">
        <v>47760</v>
      </c>
      <c r="K52" s="22">
        <v>0</v>
      </c>
      <c r="L52" s="22">
        <v>343556</v>
      </c>
      <c r="M52" s="22">
        <v>4069316</v>
      </c>
      <c r="N52" s="22">
        <v>4412872</v>
      </c>
      <c r="O52" s="22">
        <v>1359644</v>
      </c>
      <c r="P52" s="22">
        <v>2531021</v>
      </c>
      <c r="Q52" s="22">
        <v>2836596</v>
      </c>
      <c r="R52" s="22">
        <v>6727261</v>
      </c>
      <c r="S52" s="22">
        <v>0</v>
      </c>
      <c r="T52" s="22">
        <v>0</v>
      </c>
      <c r="U52" s="22">
        <v>0</v>
      </c>
      <c r="V52" s="22">
        <v>0</v>
      </c>
      <c r="W52" s="22">
        <v>11187893</v>
      </c>
      <c r="X52" s="22">
        <v>14626666</v>
      </c>
      <c r="Y52" s="22">
        <v>-3438773</v>
      </c>
      <c r="Z52" s="23">
        <v>-23.510299613049206</v>
      </c>
      <c r="AA52" s="20">
        <v>18518202</v>
      </c>
    </row>
    <row r="53" spans="1:27" x14ac:dyDescent="0.25">
      <c r="A53" s="43" t="s">
        <v>79</v>
      </c>
      <c r="B53" s="15" t="s">
        <v>32</v>
      </c>
      <c r="C53" s="44">
        <v>1768426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38069194</v>
      </c>
      <c r="D54" s="48">
        <f t="shared" si="3"/>
        <v>0</v>
      </c>
      <c r="E54" s="49">
        <f t="shared" si="3"/>
        <v>65757922</v>
      </c>
      <c r="F54" s="50">
        <f t="shared" si="3"/>
        <v>61572208</v>
      </c>
      <c r="G54" s="50">
        <f t="shared" si="3"/>
        <v>15642736</v>
      </c>
      <c r="H54" s="50">
        <f t="shared" si="3"/>
        <v>96451</v>
      </c>
      <c r="I54" s="50">
        <f t="shared" si="3"/>
        <v>2086951</v>
      </c>
      <c r="J54" s="50">
        <f t="shared" si="3"/>
        <v>17826138</v>
      </c>
      <c r="K54" s="50">
        <f t="shared" si="3"/>
        <v>2366154</v>
      </c>
      <c r="L54" s="50">
        <f t="shared" si="3"/>
        <v>2405443</v>
      </c>
      <c r="M54" s="50">
        <f t="shared" si="3"/>
        <v>12816177</v>
      </c>
      <c r="N54" s="50">
        <f t="shared" si="3"/>
        <v>17587774</v>
      </c>
      <c r="O54" s="50">
        <f t="shared" si="3"/>
        <v>3900868</v>
      </c>
      <c r="P54" s="50">
        <f t="shared" si="3"/>
        <v>5324899</v>
      </c>
      <c r="Q54" s="50">
        <f t="shared" si="3"/>
        <v>11099129</v>
      </c>
      <c r="R54" s="50">
        <f t="shared" si="3"/>
        <v>20324896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55738808</v>
      </c>
      <c r="X54" s="50">
        <f t="shared" si="3"/>
        <v>52368878</v>
      </c>
      <c r="Y54" s="50">
        <f t="shared" si="3"/>
        <v>3369930</v>
      </c>
      <c r="Z54" s="51">
        <f>+IF(X54&lt;&gt;0,+(Y54/X54)*100,0)</f>
        <v>6.4349860617598109</v>
      </c>
      <c r="AA54" s="48">
        <f>SUM(AA51:AA53)</f>
        <v>61572208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38069194</v>
      </c>
      <c r="D56" s="54">
        <f>+D54-D55</f>
        <v>0</v>
      </c>
      <c r="E56" s="55">
        <f t="shared" si="4"/>
        <v>65757922</v>
      </c>
      <c r="F56" s="56">
        <f t="shared" si="4"/>
        <v>61572208</v>
      </c>
      <c r="G56" s="56">
        <f t="shared" si="4"/>
        <v>15642736</v>
      </c>
      <c r="H56" s="56">
        <f t="shared" si="4"/>
        <v>96451</v>
      </c>
      <c r="I56" s="56">
        <f t="shared" si="4"/>
        <v>2086951</v>
      </c>
      <c r="J56" s="56">
        <f t="shared" si="4"/>
        <v>17826138</v>
      </c>
      <c r="K56" s="56">
        <f t="shared" si="4"/>
        <v>2366154</v>
      </c>
      <c r="L56" s="56">
        <f t="shared" si="4"/>
        <v>2405443</v>
      </c>
      <c r="M56" s="56">
        <f t="shared" si="4"/>
        <v>12816177</v>
      </c>
      <c r="N56" s="56">
        <f t="shared" si="4"/>
        <v>17587774</v>
      </c>
      <c r="O56" s="56">
        <f t="shared" si="4"/>
        <v>3900868</v>
      </c>
      <c r="P56" s="56">
        <f t="shared" si="4"/>
        <v>5324899</v>
      </c>
      <c r="Q56" s="56">
        <f t="shared" si="4"/>
        <v>11099129</v>
      </c>
      <c r="R56" s="56">
        <f t="shared" si="4"/>
        <v>20324896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55738808</v>
      </c>
      <c r="X56" s="56">
        <f t="shared" si="4"/>
        <v>52368878</v>
      </c>
      <c r="Y56" s="56">
        <f t="shared" si="4"/>
        <v>3369930</v>
      </c>
      <c r="Z56" s="57">
        <f>+IF(X56&lt;&gt;0,+(Y56/X56)*100,0)</f>
        <v>6.4349860617598109</v>
      </c>
      <c r="AA56" s="54">
        <f>+AA54-AA55</f>
        <v>61572208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38069194</v>
      </c>
      <c r="D59" s="48">
        <f>SUM(D56:D58)</f>
        <v>0</v>
      </c>
      <c r="E59" s="49">
        <f t="shared" si="5"/>
        <v>65757922</v>
      </c>
      <c r="F59" s="50">
        <f t="shared" si="5"/>
        <v>61572208</v>
      </c>
      <c r="G59" s="50">
        <f t="shared" si="5"/>
        <v>15642736</v>
      </c>
      <c r="H59" s="50">
        <f t="shared" si="5"/>
        <v>96451</v>
      </c>
      <c r="I59" s="50">
        <f t="shared" si="5"/>
        <v>2086951</v>
      </c>
      <c r="J59" s="50">
        <f t="shared" si="5"/>
        <v>17826138</v>
      </c>
      <c r="K59" s="50">
        <f t="shared" si="5"/>
        <v>2366154</v>
      </c>
      <c r="L59" s="50">
        <f t="shared" si="5"/>
        <v>2405443</v>
      </c>
      <c r="M59" s="50">
        <f t="shared" si="5"/>
        <v>12816177</v>
      </c>
      <c r="N59" s="50">
        <f t="shared" si="5"/>
        <v>17587774</v>
      </c>
      <c r="O59" s="50">
        <f t="shared" si="5"/>
        <v>3900868</v>
      </c>
      <c r="P59" s="50">
        <f t="shared" si="5"/>
        <v>5324899</v>
      </c>
      <c r="Q59" s="50">
        <f t="shared" si="5"/>
        <v>11099129</v>
      </c>
      <c r="R59" s="50">
        <f t="shared" si="5"/>
        <v>20324896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55738808</v>
      </c>
      <c r="X59" s="50">
        <f t="shared" si="5"/>
        <v>52368878</v>
      </c>
      <c r="Y59" s="50">
        <f t="shared" si="5"/>
        <v>3369930</v>
      </c>
      <c r="Z59" s="51">
        <f>+IF(X59&lt;&gt;0,+(Y59/X59)*100,0)</f>
        <v>6.4349860617598109</v>
      </c>
      <c r="AA59" s="48">
        <f>SUM(AA56:AA58)</f>
        <v>61572208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38069194</v>
      </c>
      <c r="D62" s="65">
        <f>SUM(D59:D61)</f>
        <v>0</v>
      </c>
      <c r="E62" s="66">
        <f t="shared" si="6"/>
        <v>65757922</v>
      </c>
      <c r="F62" s="67">
        <f t="shared" si="6"/>
        <v>61572208</v>
      </c>
      <c r="G62" s="67">
        <f t="shared" si="6"/>
        <v>15642736</v>
      </c>
      <c r="H62" s="67">
        <f t="shared" si="6"/>
        <v>96451</v>
      </c>
      <c r="I62" s="67">
        <f t="shared" si="6"/>
        <v>2086951</v>
      </c>
      <c r="J62" s="67">
        <f t="shared" si="6"/>
        <v>17826138</v>
      </c>
      <c r="K62" s="67">
        <f t="shared" si="6"/>
        <v>2366154</v>
      </c>
      <c r="L62" s="67">
        <f t="shared" si="6"/>
        <v>2405443</v>
      </c>
      <c r="M62" s="67">
        <f t="shared" si="6"/>
        <v>12816177</v>
      </c>
      <c r="N62" s="67">
        <f t="shared" si="6"/>
        <v>17587774</v>
      </c>
      <c r="O62" s="67">
        <f t="shared" si="6"/>
        <v>3900868</v>
      </c>
      <c r="P62" s="67">
        <f t="shared" si="6"/>
        <v>5324899</v>
      </c>
      <c r="Q62" s="67">
        <f t="shared" si="6"/>
        <v>11099129</v>
      </c>
      <c r="R62" s="67">
        <f t="shared" si="6"/>
        <v>20324896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55738808</v>
      </c>
      <c r="X62" s="67">
        <f t="shared" si="6"/>
        <v>52368878</v>
      </c>
      <c r="Y62" s="67">
        <f t="shared" si="6"/>
        <v>3369930</v>
      </c>
      <c r="Z62" s="68">
        <f>+IF(X62&lt;&gt;0,+(Y62/X62)*100,0)</f>
        <v>6.4349860617598109</v>
      </c>
      <c r="AA62" s="65">
        <f>SUM(AA59:AA61)</f>
        <v>61572208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62456382</v>
      </c>
      <c r="D8" s="20">
        <v>0</v>
      </c>
      <c r="E8" s="21">
        <v>61127654</v>
      </c>
      <c r="F8" s="22">
        <v>63517747</v>
      </c>
      <c r="G8" s="22">
        <v>4874061</v>
      </c>
      <c r="H8" s="22">
        <v>6095619</v>
      </c>
      <c r="I8" s="22">
        <v>5621754</v>
      </c>
      <c r="J8" s="22">
        <v>16591434</v>
      </c>
      <c r="K8" s="22">
        <v>5699996</v>
      </c>
      <c r="L8" s="22">
        <v>5864525</v>
      </c>
      <c r="M8" s="22">
        <v>5867866</v>
      </c>
      <c r="N8" s="22">
        <v>17432387</v>
      </c>
      <c r="O8" s="22">
        <v>5856958</v>
      </c>
      <c r="P8" s="22">
        <v>5775009</v>
      </c>
      <c r="Q8" s="22">
        <v>5723076</v>
      </c>
      <c r="R8" s="22">
        <v>17355043</v>
      </c>
      <c r="S8" s="22">
        <v>0</v>
      </c>
      <c r="T8" s="22">
        <v>0</v>
      </c>
      <c r="U8" s="22">
        <v>0</v>
      </c>
      <c r="V8" s="22">
        <v>0</v>
      </c>
      <c r="W8" s="22">
        <v>51378864</v>
      </c>
      <c r="X8" s="22">
        <v>48458394</v>
      </c>
      <c r="Y8" s="22">
        <v>2920470</v>
      </c>
      <c r="Z8" s="23">
        <v>6.0267577171459701</v>
      </c>
      <c r="AA8" s="20">
        <v>63517747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491996</v>
      </c>
      <c r="D10" s="20">
        <v>0</v>
      </c>
      <c r="E10" s="21">
        <v>441584</v>
      </c>
      <c r="F10" s="22">
        <v>441584</v>
      </c>
      <c r="G10" s="22">
        <v>55982</v>
      </c>
      <c r="H10" s="22">
        <v>46865</v>
      </c>
      <c r="I10" s="22">
        <v>45392</v>
      </c>
      <c r="J10" s="22">
        <v>148239</v>
      </c>
      <c r="K10" s="22">
        <v>40853</v>
      </c>
      <c r="L10" s="22">
        <v>37827</v>
      </c>
      <c r="M10" s="22">
        <v>40096</v>
      </c>
      <c r="N10" s="22">
        <v>118776</v>
      </c>
      <c r="O10" s="22">
        <v>32531</v>
      </c>
      <c r="P10" s="22">
        <v>28748</v>
      </c>
      <c r="Q10" s="22">
        <v>29505</v>
      </c>
      <c r="R10" s="22">
        <v>90784</v>
      </c>
      <c r="S10" s="22">
        <v>0</v>
      </c>
      <c r="T10" s="22">
        <v>0</v>
      </c>
      <c r="U10" s="22">
        <v>0</v>
      </c>
      <c r="V10" s="22">
        <v>0</v>
      </c>
      <c r="W10" s="22">
        <v>357799</v>
      </c>
      <c r="X10" s="22">
        <v>331191</v>
      </c>
      <c r="Y10" s="22">
        <v>26608</v>
      </c>
      <c r="Z10" s="23">
        <v>8.0340347412822215</v>
      </c>
      <c r="AA10" s="20">
        <v>441584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2463144</v>
      </c>
      <c r="D21" s="20">
        <v>0</v>
      </c>
      <c r="E21" s="21">
        <v>863940</v>
      </c>
      <c r="F21" s="22">
        <v>863940</v>
      </c>
      <c r="G21" s="22">
        <v>89155</v>
      </c>
      <c r="H21" s="22">
        <v>112017</v>
      </c>
      <c r="I21" s="22">
        <v>78628</v>
      </c>
      <c r="J21" s="22">
        <v>279800</v>
      </c>
      <c r="K21" s="22">
        <v>137587</v>
      </c>
      <c r="L21" s="22">
        <v>48182</v>
      </c>
      <c r="M21" s="22">
        <v>3369</v>
      </c>
      <c r="N21" s="22">
        <v>189138</v>
      </c>
      <c r="O21" s="22">
        <v>32361</v>
      </c>
      <c r="P21" s="22">
        <v>77620</v>
      </c>
      <c r="Q21" s="22">
        <v>63401</v>
      </c>
      <c r="R21" s="22">
        <v>173382</v>
      </c>
      <c r="S21" s="22">
        <v>0</v>
      </c>
      <c r="T21" s="22">
        <v>0</v>
      </c>
      <c r="U21" s="22">
        <v>0</v>
      </c>
      <c r="V21" s="22">
        <v>0</v>
      </c>
      <c r="W21" s="22">
        <v>642320</v>
      </c>
      <c r="X21" s="22">
        <v>647955</v>
      </c>
      <c r="Y21" s="22">
        <v>-5635</v>
      </c>
      <c r="Z21" s="23">
        <v>-0.86965915842921182</v>
      </c>
      <c r="AA21" s="20">
        <v>863940</v>
      </c>
    </row>
    <row r="22" spans="1:27" x14ac:dyDescent="0.25">
      <c r="A22" s="19" t="s">
        <v>50</v>
      </c>
      <c r="B22" s="15" t="s">
        <v>32</v>
      </c>
      <c r="C22" s="20">
        <v>29926</v>
      </c>
      <c r="D22" s="20">
        <v>0</v>
      </c>
      <c r="E22" s="21">
        <v>8593</v>
      </c>
      <c r="F22" s="22">
        <v>8593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469</v>
      </c>
      <c r="Q22" s="22">
        <v>3826</v>
      </c>
      <c r="R22" s="22">
        <v>4295</v>
      </c>
      <c r="S22" s="22">
        <v>0</v>
      </c>
      <c r="T22" s="22">
        <v>0</v>
      </c>
      <c r="U22" s="22">
        <v>0</v>
      </c>
      <c r="V22" s="22">
        <v>0</v>
      </c>
      <c r="W22" s="22">
        <v>4295</v>
      </c>
      <c r="X22" s="22">
        <v>6444</v>
      </c>
      <c r="Y22" s="22">
        <v>-2149</v>
      </c>
      <c r="Z22" s="18">
        <v>-33.348851644941028</v>
      </c>
      <c r="AA22" s="20">
        <v>8593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33101100</v>
      </c>
      <c r="D28" s="20">
        <v>0</v>
      </c>
      <c r="E28" s="21">
        <v>34084197</v>
      </c>
      <c r="F28" s="22">
        <v>34084197</v>
      </c>
      <c r="G28" s="22">
        <v>14063715</v>
      </c>
      <c r="H28" s="22">
        <v>12031</v>
      </c>
      <c r="I28" s="22">
        <v>29380</v>
      </c>
      <c r="J28" s="22">
        <v>14105126</v>
      </c>
      <c r="K28" s="22">
        <v>35712</v>
      </c>
      <c r="L28" s="22">
        <v>35206</v>
      </c>
      <c r="M28" s="22">
        <v>11281325</v>
      </c>
      <c r="N28" s="22">
        <v>11352243</v>
      </c>
      <c r="O28" s="22">
        <v>35079</v>
      </c>
      <c r="P28" s="22">
        <v>27608</v>
      </c>
      <c r="Q28" s="22">
        <v>8465210</v>
      </c>
      <c r="R28" s="22">
        <v>8527897</v>
      </c>
      <c r="S28" s="22">
        <v>0</v>
      </c>
      <c r="T28" s="22">
        <v>0</v>
      </c>
      <c r="U28" s="22">
        <v>0</v>
      </c>
      <c r="V28" s="22">
        <v>0</v>
      </c>
      <c r="W28" s="22">
        <v>33985266</v>
      </c>
      <c r="X28" s="22">
        <v>34001397</v>
      </c>
      <c r="Y28" s="22">
        <v>-16131</v>
      </c>
      <c r="Z28" s="23">
        <v>-4.7442168332083534E-2</v>
      </c>
      <c r="AA28" s="20">
        <v>34084197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2504196</v>
      </c>
      <c r="D31" s="20">
        <v>0</v>
      </c>
      <c r="E31" s="21">
        <v>2662086</v>
      </c>
      <c r="F31" s="22">
        <v>2607618</v>
      </c>
      <c r="G31" s="22">
        <v>220995</v>
      </c>
      <c r="H31" s="22">
        <v>213815</v>
      </c>
      <c r="I31" s="22">
        <v>217561</v>
      </c>
      <c r="J31" s="22">
        <v>652371</v>
      </c>
      <c r="K31" s="22">
        <v>217248</v>
      </c>
      <c r="L31" s="22">
        <v>216624</v>
      </c>
      <c r="M31" s="22">
        <v>216001</v>
      </c>
      <c r="N31" s="22">
        <v>649873</v>
      </c>
      <c r="O31" s="22">
        <v>214127</v>
      </c>
      <c r="P31" s="22">
        <v>213503</v>
      </c>
      <c r="Q31" s="22">
        <v>234729</v>
      </c>
      <c r="R31" s="22">
        <v>662359</v>
      </c>
      <c r="S31" s="22">
        <v>0</v>
      </c>
      <c r="T31" s="22">
        <v>0</v>
      </c>
      <c r="U31" s="22">
        <v>0</v>
      </c>
      <c r="V31" s="22">
        <v>0</v>
      </c>
      <c r="W31" s="22">
        <v>1964603</v>
      </c>
      <c r="X31" s="22">
        <v>1960935</v>
      </c>
      <c r="Y31" s="22">
        <v>3668</v>
      </c>
      <c r="Z31" s="23">
        <v>0.18705362492892422</v>
      </c>
      <c r="AA31" s="20">
        <v>2607618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101046744</v>
      </c>
      <c r="D35" s="29">
        <f t="shared" ref="D35:Y35" si="0">SUM(D6:D34)</f>
        <v>0</v>
      </c>
      <c r="E35" s="30">
        <f t="shared" si="0"/>
        <v>99188054</v>
      </c>
      <c r="F35" s="31">
        <f t="shared" si="0"/>
        <v>101523679</v>
      </c>
      <c r="G35" s="31">
        <f t="shared" si="0"/>
        <v>19303908</v>
      </c>
      <c r="H35" s="31">
        <f t="shared" si="0"/>
        <v>6480347</v>
      </c>
      <c r="I35" s="31">
        <f t="shared" si="0"/>
        <v>5992715</v>
      </c>
      <c r="J35" s="31">
        <f t="shared" si="0"/>
        <v>31776970</v>
      </c>
      <c r="K35" s="31">
        <f t="shared" si="0"/>
        <v>6131396</v>
      </c>
      <c r="L35" s="31">
        <f t="shared" si="0"/>
        <v>6202364</v>
      </c>
      <c r="M35" s="31">
        <f t="shared" si="0"/>
        <v>17408657</v>
      </c>
      <c r="N35" s="31">
        <f t="shared" si="0"/>
        <v>29742417</v>
      </c>
      <c r="O35" s="31">
        <f t="shared" si="0"/>
        <v>6171056</v>
      </c>
      <c r="P35" s="31">
        <f t="shared" si="0"/>
        <v>6122957</v>
      </c>
      <c r="Q35" s="31">
        <f t="shared" si="0"/>
        <v>14519747</v>
      </c>
      <c r="R35" s="31">
        <f t="shared" si="0"/>
        <v>26813760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88333147</v>
      </c>
      <c r="X35" s="31">
        <f t="shared" si="0"/>
        <v>85406316</v>
      </c>
      <c r="Y35" s="31">
        <f t="shared" si="0"/>
        <v>2926831</v>
      </c>
      <c r="Z35" s="32">
        <f>+IF(X35&lt;&gt;0,+(Y35/X35)*100,0)</f>
        <v>3.4269491263386187</v>
      </c>
      <c r="AA35" s="29">
        <f>SUM(AA6:AA34)</f>
        <v>101523679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36112430</v>
      </c>
      <c r="D37" s="20">
        <v>0</v>
      </c>
      <c r="E37" s="21">
        <v>37956724</v>
      </c>
      <c r="F37" s="22">
        <v>38042958</v>
      </c>
      <c r="G37" s="22">
        <v>2352421</v>
      </c>
      <c r="H37" s="22">
        <v>2742835</v>
      </c>
      <c r="I37" s="22">
        <v>2783917</v>
      </c>
      <c r="J37" s="22">
        <v>7879173</v>
      </c>
      <c r="K37" s="22">
        <v>2706864</v>
      </c>
      <c r="L37" s="22">
        <v>4445491</v>
      </c>
      <c r="M37" s="22">
        <v>2737814</v>
      </c>
      <c r="N37" s="22">
        <v>9890169</v>
      </c>
      <c r="O37" s="22">
        <v>2901736</v>
      </c>
      <c r="P37" s="22">
        <v>2848188</v>
      </c>
      <c r="Q37" s="22">
        <v>2753930</v>
      </c>
      <c r="R37" s="22">
        <v>8503854</v>
      </c>
      <c r="S37" s="22">
        <v>0</v>
      </c>
      <c r="T37" s="22">
        <v>0</v>
      </c>
      <c r="U37" s="22">
        <v>0</v>
      </c>
      <c r="V37" s="22">
        <v>0</v>
      </c>
      <c r="W37" s="22">
        <v>26273196</v>
      </c>
      <c r="X37" s="22">
        <v>27164000</v>
      </c>
      <c r="Y37" s="22">
        <v>-890804</v>
      </c>
      <c r="Z37" s="23">
        <v>-3.279355028714475</v>
      </c>
      <c r="AA37" s="20">
        <v>38042958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4392588</v>
      </c>
      <c r="D40" s="20">
        <v>0</v>
      </c>
      <c r="E40" s="21">
        <v>5654877</v>
      </c>
      <c r="F40" s="22">
        <v>5664877</v>
      </c>
      <c r="G40" s="22">
        <v>777464</v>
      </c>
      <c r="H40" s="22">
        <v>250965</v>
      </c>
      <c r="I40" s="22">
        <v>346717</v>
      </c>
      <c r="J40" s="22">
        <v>1375146</v>
      </c>
      <c r="K40" s="22">
        <v>316861</v>
      </c>
      <c r="L40" s="22">
        <v>360538</v>
      </c>
      <c r="M40" s="22">
        <v>349893</v>
      </c>
      <c r="N40" s="22">
        <v>1027292</v>
      </c>
      <c r="O40" s="22">
        <v>233295</v>
      </c>
      <c r="P40" s="22">
        <v>314721</v>
      </c>
      <c r="Q40" s="22">
        <v>570653</v>
      </c>
      <c r="R40" s="22">
        <v>1118669</v>
      </c>
      <c r="S40" s="22">
        <v>0</v>
      </c>
      <c r="T40" s="22">
        <v>0</v>
      </c>
      <c r="U40" s="22">
        <v>0</v>
      </c>
      <c r="V40" s="22">
        <v>0</v>
      </c>
      <c r="W40" s="22">
        <v>3521107</v>
      </c>
      <c r="X40" s="22">
        <v>3593667</v>
      </c>
      <c r="Y40" s="22">
        <v>-72560</v>
      </c>
      <c r="Z40" s="23">
        <v>-2.0191075021697893</v>
      </c>
      <c r="AA40" s="20">
        <v>5664877</v>
      </c>
    </row>
    <row r="41" spans="1:27" x14ac:dyDescent="0.25">
      <c r="A41" s="19" t="s">
        <v>67</v>
      </c>
      <c r="B41" s="15" t="s">
        <v>32</v>
      </c>
      <c r="C41" s="20">
        <v>360706</v>
      </c>
      <c r="D41" s="20">
        <v>0</v>
      </c>
      <c r="E41" s="21">
        <v>387630</v>
      </c>
      <c r="F41" s="22">
        <v>349319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349319</v>
      </c>
    </row>
    <row r="42" spans="1:27" x14ac:dyDescent="0.25">
      <c r="A42" s="19" t="s">
        <v>68</v>
      </c>
      <c r="B42" s="15" t="s">
        <v>32</v>
      </c>
      <c r="C42" s="20">
        <v>26048217</v>
      </c>
      <c r="D42" s="20">
        <v>0</v>
      </c>
      <c r="E42" s="21">
        <v>25646370</v>
      </c>
      <c r="F42" s="22">
        <v>27627931</v>
      </c>
      <c r="G42" s="22">
        <v>0</v>
      </c>
      <c r="H42" s="22">
        <v>0</v>
      </c>
      <c r="I42" s="22">
        <v>6742978</v>
      </c>
      <c r="J42" s="22">
        <v>6742978</v>
      </c>
      <c r="K42" s="22">
        <v>2272089</v>
      </c>
      <c r="L42" s="22">
        <v>2198798</v>
      </c>
      <c r="M42" s="22">
        <v>2268819</v>
      </c>
      <c r="N42" s="22">
        <v>6739706</v>
      </c>
      <c r="O42" s="22">
        <v>2211684</v>
      </c>
      <c r="P42" s="22">
        <v>1997651</v>
      </c>
      <c r="Q42" s="22">
        <v>2211685</v>
      </c>
      <c r="R42" s="22">
        <v>6421020</v>
      </c>
      <c r="S42" s="22">
        <v>0</v>
      </c>
      <c r="T42" s="22">
        <v>0</v>
      </c>
      <c r="U42" s="22">
        <v>0</v>
      </c>
      <c r="V42" s="22">
        <v>0</v>
      </c>
      <c r="W42" s="22">
        <v>19903704</v>
      </c>
      <c r="X42" s="22">
        <v>20502071</v>
      </c>
      <c r="Y42" s="22">
        <v>-598367</v>
      </c>
      <c r="Z42" s="23">
        <v>-2.9185685680241766</v>
      </c>
      <c r="AA42" s="20">
        <v>27627931</v>
      </c>
    </row>
    <row r="43" spans="1:27" x14ac:dyDescent="0.25">
      <c r="A43" s="19" t="s">
        <v>69</v>
      </c>
      <c r="B43" s="15" t="s">
        <v>32</v>
      </c>
      <c r="C43" s="20">
        <v>2713792</v>
      </c>
      <c r="D43" s="20">
        <v>0</v>
      </c>
      <c r="E43" s="21">
        <v>2377268</v>
      </c>
      <c r="F43" s="22">
        <v>1453869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1453868</v>
      </c>
      <c r="N43" s="22">
        <v>1453868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1453868</v>
      </c>
      <c r="X43" s="22">
        <v>1453869</v>
      </c>
      <c r="Y43" s="22">
        <v>-1</v>
      </c>
      <c r="Z43" s="23">
        <v>-6.8781987923258558E-5</v>
      </c>
      <c r="AA43" s="20">
        <v>1453869</v>
      </c>
    </row>
    <row r="44" spans="1:27" x14ac:dyDescent="0.25">
      <c r="A44" s="19" t="s">
        <v>70</v>
      </c>
      <c r="B44" s="15" t="s">
        <v>32</v>
      </c>
      <c r="C44" s="20">
        <v>8335841</v>
      </c>
      <c r="D44" s="20">
        <v>0</v>
      </c>
      <c r="E44" s="21">
        <v>8258677</v>
      </c>
      <c r="F44" s="22">
        <v>9527183</v>
      </c>
      <c r="G44" s="22">
        <v>121500</v>
      </c>
      <c r="H44" s="22">
        <v>529544</v>
      </c>
      <c r="I44" s="22">
        <v>708092</v>
      </c>
      <c r="J44" s="22">
        <v>1359136</v>
      </c>
      <c r="K44" s="22">
        <v>849760</v>
      </c>
      <c r="L44" s="22">
        <v>1469970</v>
      </c>
      <c r="M44" s="22">
        <v>942095</v>
      </c>
      <c r="N44" s="22">
        <v>3261825</v>
      </c>
      <c r="O44" s="22">
        <v>397648</v>
      </c>
      <c r="P44" s="22">
        <v>850491</v>
      </c>
      <c r="Q44" s="22">
        <v>647937</v>
      </c>
      <c r="R44" s="22">
        <v>1896076</v>
      </c>
      <c r="S44" s="22">
        <v>0</v>
      </c>
      <c r="T44" s="22">
        <v>0</v>
      </c>
      <c r="U44" s="22">
        <v>0</v>
      </c>
      <c r="V44" s="22">
        <v>0</v>
      </c>
      <c r="W44" s="22">
        <v>6517037</v>
      </c>
      <c r="X44" s="22">
        <v>7245471</v>
      </c>
      <c r="Y44" s="22">
        <v>-728434</v>
      </c>
      <c r="Z44" s="23">
        <v>-10.053645925848024</v>
      </c>
      <c r="AA44" s="20">
        <v>9527183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1646279</v>
      </c>
      <c r="D46" s="20">
        <v>0</v>
      </c>
      <c r="E46" s="21">
        <v>2102909</v>
      </c>
      <c r="F46" s="22">
        <v>1993128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1671089</v>
      </c>
      <c r="Q46" s="22">
        <v>0</v>
      </c>
      <c r="R46" s="22">
        <v>1671089</v>
      </c>
      <c r="S46" s="22">
        <v>0</v>
      </c>
      <c r="T46" s="22">
        <v>0</v>
      </c>
      <c r="U46" s="22">
        <v>0</v>
      </c>
      <c r="V46" s="22">
        <v>0</v>
      </c>
      <c r="W46" s="22">
        <v>1671089</v>
      </c>
      <c r="X46" s="22">
        <v>0</v>
      </c>
      <c r="Y46" s="22">
        <v>1671089</v>
      </c>
      <c r="Z46" s="23">
        <v>0</v>
      </c>
      <c r="AA46" s="20">
        <v>1993128</v>
      </c>
    </row>
    <row r="47" spans="1:27" x14ac:dyDescent="0.25">
      <c r="A47" s="19" t="s">
        <v>73</v>
      </c>
      <c r="B47" s="15" t="s">
        <v>32</v>
      </c>
      <c r="C47" s="20">
        <v>2115487</v>
      </c>
      <c r="D47" s="20">
        <v>0</v>
      </c>
      <c r="E47" s="21">
        <v>2738944</v>
      </c>
      <c r="F47" s="22">
        <v>2750714</v>
      </c>
      <c r="G47" s="22">
        <v>348629</v>
      </c>
      <c r="H47" s="22">
        <v>222882</v>
      </c>
      <c r="I47" s="22">
        <v>312185</v>
      </c>
      <c r="J47" s="22">
        <v>883696</v>
      </c>
      <c r="K47" s="22">
        <v>353887</v>
      </c>
      <c r="L47" s="22">
        <v>150529</v>
      </c>
      <c r="M47" s="22">
        <v>263708</v>
      </c>
      <c r="N47" s="22">
        <v>768124</v>
      </c>
      <c r="O47" s="22">
        <v>141429</v>
      </c>
      <c r="P47" s="22">
        <v>39661</v>
      </c>
      <c r="Q47" s="22">
        <v>226722</v>
      </c>
      <c r="R47" s="22">
        <v>407812</v>
      </c>
      <c r="S47" s="22">
        <v>0</v>
      </c>
      <c r="T47" s="22">
        <v>0</v>
      </c>
      <c r="U47" s="22">
        <v>0</v>
      </c>
      <c r="V47" s="22">
        <v>0</v>
      </c>
      <c r="W47" s="22">
        <v>2059632</v>
      </c>
      <c r="X47" s="22">
        <v>2164140</v>
      </c>
      <c r="Y47" s="22">
        <v>-104508</v>
      </c>
      <c r="Z47" s="23">
        <v>-4.8290776012642436</v>
      </c>
      <c r="AA47" s="20">
        <v>2750714</v>
      </c>
    </row>
    <row r="48" spans="1:27" x14ac:dyDescent="0.25">
      <c r="A48" s="19" t="s">
        <v>74</v>
      </c>
      <c r="B48" s="15" t="s">
        <v>32</v>
      </c>
      <c r="C48" s="20">
        <v>429911</v>
      </c>
      <c r="D48" s="20">
        <v>0</v>
      </c>
      <c r="E48" s="21">
        <v>661711</v>
      </c>
      <c r="F48" s="22">
        <v>1326927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434795</v>
      </c>
      <c r="N48" s="22">
        <v>434795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434795</v>
      </c>
      <c r="X48" s="22">
        <v>434795</v>
      </c>
      <c r="Y48" s="22">
        <v>0</v>
      </c>
      <c r="Z48" s="23">
        <v>0</v>
      </c>
      <c r="AA48" s="20">
        <v>1326927</v>
      </c>
    </row>
    <row r="49" spans="1:27" x14ac:dyDescent="0.25">
      <c r="A49" s="19" t="s">
        <v>75</v>
      </c>
      <c r="B49" s="15" t="s">
        <v>32</v>
      </c>
      <c r="C49" s="20">
        <v>180204</v>
      </c>
      <c r="D49" s="20">
        <v>0</v>
      </c>
      <c r="E49" s="21">
        <v>124620</v>
      </c>
      <c r="F49" s="22">
        <v>144163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144163</v>
      </c>
    </row>
    <row r="50" spans="1:27" x14ac:dyDescent="0.25">
      <c r="A50" s="37" t="s">
        <v>76</v>
      </c>
      <c r="B50" s="28" t="s">
        <v>32</v>
      </c>
      <c r="C50" s="29">
        <f>SUM(C37:C49)</f>
        <v>82335455</v>
      </c>
      <c r="D50" s="29">
        <f t="shared" ref="D50:Y50" si="1">SUM(D37:D49)</f>
        <v>0</v>
      </c>
      <c r="E50" s="30">
        <f t="shared" si="1"/>
        <v>85909730</v>
      </c>
      <c r="F50" s="31">
        <f t="shared" si="1"/>
        <v>88881069</v>
      </c>
      <c r="G50" s="31">
        <f t="shared" si="1"/>
        <v>3600014</v>
      </c>
      <c r="H50" s="31">
        <f t="shared" si="1"/>
        <v>3746226</v>
      </c>
      <c r="I50" s="31">
        <f t="shared" si="1"/>
        <v>10893889</v>
      </c>
      <c r="J50" s="31">
        <f t="shared" si="1"/>
        <v>18240129</v>
      </c>
      <c r="K50" s="31">
        <f t="shared" si="1"/>
        <v>6499461</v>
      </c>
      <c r="L50" s="31">
        <f t="shared" si="1"/>
        <v>8625326</v>
      </c>
      <c r="M50" s="31">
        <f t="shared" si="1"/>
        <v>8450992</v>
      </c>
      <c r="N50" s="31">
        <f t="shared" si="1"/>
        <v>23575779</v>
      </c>
      <c r="O50" s="31">
        <f t="shared" si="1"/>
        <v>5885792</v>
      </c>
      <c r="P50" s="31">
        <f t="shared" si="1"/>
        <v>7721801</v>
      </c>
      <c r="Q50" s="31">
        <f t="shared" si="1"/>
        <v>6410927</v>
      </c>
      <c r="R50" s="31">
        <f t="shared" si="1"/>
        <v>20018520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61834428</v>
      </c>
      <c r="X50" s="31">
        <f t="shared" si="1"/>
        <v>62558013</v>
      </c>
      <c r="Y50" s="31">
        <f t="shared" si="1"/>
        <v>-723585</v>
      </c>
      <c r="Z50" s="32">
        <f>+IF(X50&lt;&gt;0,+(Y50/X50)*100,0)</f>
        <v>-1.1566623767286215</v>
      </c>
      <c r="AA50" s="29">
        <f>SUM(AA37:AA49)</f>
        <v>88881069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18711289</v>
      </c>
      <c r="D51" s="39">
        <f t="shared" si="2"/>
        <v>0</v>
      </c>
      <c r="E51" s="40">
        <f t="shared" si="2"/>
        <v>13278324</v>
      </c>
      <c r="F51" s="41">
        <f t="shared" si="2"/>
        <v>12642610</v>
      </c>
      <c r="G51" s="41">
        <f t="shared" si="2"/>
        <v>15703894</v>
      </c>
      <c r="H51" s="41">
        <f t="shared" si="2"/>
        <v>2734121</v>
      </c>
      <c r="I51" s="41">
        <f t="shared" si="2"/>
        <v>-4901174</v>
      </c>
      <c r="J51" s="41">
        <f t="shared" si="2"/>
        <v>13536841</v>
      </c>
      <c r="K51" s="41">
        <f t="shared" si="2"/>
        <v>-368065</v>
      </c>
      <c r="L51" s="41">
        <f t="shared" si="2"/>
        <v>-2422962</v>
      </c>
      <c r="M51" s="41">
        <f t="shared" si="2"/>
        <v>8957665</v>
      </c>
      <c r="N51" s="41">
        <f t="shared" si="2"/>
        <v>6166638</v>
      </c>
      <c r="O51" s="41">
        <f t="shared" si="2"/>
        <v>285264</v>
      </c>
      <c r="P51" s="41">
        <f t="shared" si="2"/>
        <v>-1598844</v>
      </c>
      <c r="Q51" s="41">
        <f t="shared" si="2"/>
        <v>8108820</v>
      </c>
      <c r="R51" s="41">
        <f t="shared" si="2"/>
        <v>6795240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26498719</v>
      </c>
      <c r="X51" s="41">
        <f t="shared" si="2"/>
        <v>22848303</v>
      </c>
      <c r="Y51" s="41">
        <f t="shared" si="2"/>
        <v>3650416</v>
      </c>
      <c r="Z51" s="42">
        <f>+IF(X51&lt;&gt;0,+(Y51/X51)*100,0)</f>
        <v>15.976748907785405</v>
      </c>
      <c r="AA51" s="39">
        <f>+AA35-AA50</f>
        <v>12642610</v>
      </c>
    </row>
    <row r="52" spans="1:27" x14ac:dyDescent="0.25">
      <c r="A52" s="43" t="s">
        <v>78</v>
      </c>
      <c r="B52" s="15" t="s">
        <v>32</v>
      </c>
      <c r="C52" s="20">
        <v>5906238</v>
      </c>
      <c r="D52" s="20">
        <v>0</v>
      </c>
      <c r="E52" s="21">
        <v>7000000</v>
      </c>
      <c r="F52" s="22">
        <v>8463822</v>
      </c>
      <c r="G52" s="22">
        <v>0</v>
      </c>
      <c r="H52" s="22">
        <v>0</v>
      </c>
      <c r="I52" s="22">
        <v>568542</v>
      </c>
      <c r="J52" s="22">
        <v>568542</v>
      </c>
      <c r="K52" s="22">
        <v>0</v>
      </c>
      <c r="L52" s="22">
        <v>203706</v>
      </c>
      <c r="M52" s="22">
        <v>40212</v>
      </c>
      <c r="N52" s="22">
        <v>243918</v>
      </c>
      <c r="O52" s="22">
        <v>0</v>
      </c>
      <c r="P52" s="22">
        <v>0</v>
      </c>
      <c r="Q52" s="22">
        <v>41143</v>
      </c>
      <c r="R52" s="22">
        <v>41143</v>
      </c>
      <c r="S52" s="22">
        <v>0</v>
      </c>
      <c r="T52" s="22">
        <v>0</v>
      </c>
      <c r="U52" s="22">
        <v>0</v>
      </c>
      <c r="V52" s="22">
        <v>0</v>
      </c>
      <c r="W52" s="22">
        <v>853603</v>
      </c>
      <c r="X52" s="22">
        <v>5090912</v>
      </c>
      <c r="Y52" s="22">
        <v>-4237309</v>
      </c>
      <c r="Z52" s="23">
        <v>-83.232807795538406</v>
      </c>
      <c r="AA52" s="20">
        <v>8463822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24617527</v>
      </c>
      <c r="D54" s="48">
        <f t="shared" si="3"/>
        <v>0</v>
      </c>
      <c r="E54" s="49">
        <f t="shared" si="3"/>
        <v>20278324</v>
      </c>
      <c r="F54" s="50">
        <f t="shared" si="3"/>
        <v>21106432</v>
      </c>
      <c r="G54" s="50">
        <f t="shared" si="3"/>
        <v>15703894</v>
      </c>
      <c r="H54" s="50">
        <f t="shared" si="3"/>
        <v>2734121</v>
      </c>
      <c r="I54" s="50">
        <f t="shared" si="3"/>
        <v>-4332632</v>
      </c>
      <c r="J54" s="50">
        <f t="shared" si="3"/>
        <v>14105383</v>
      </c>
      <c r="K54" s="50">
        <f t="shared" si="3"/>
        <v>-368065</v>
      </c>
      <c r="L54" s="50">
        <f t="shared" si="3"/>
        <v>-2219256</v>
      </c>
      <c r="M54" s="50">
        <f t="shared" si="3"/>
        <v>8997877</v>
      </c>
      <c r="N54" s="50">
        <f t="shared" si="3"/>
        <v>6410556</v>
      </c>
      <c r="O54" s="50">
        <f t="shared" si="3"/>
        <v>285264</v>
      </c>
      <c r="P54" s="50">
        <f t="shared" si="3"/>
        <v>-1598844</v>
      </c>
      <c r="Q54" s="50">
        <f t="shared" si="3"/>
        <v>8149963</v>
      </c>
      <c r="R54" s="50">
        <f t="shared" si="3"/>
        <v>6836383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27352322</v>
      </c>
      <c r="X54" s="50">
        <f t="shared" si="3"/>
        <v>27939215</v>
      </c>
      <c r="Y54" s="50">
        <f t="shared" si="3"/>
        <v>-586893</v>
      </c>
      <c r="Z54" s="51">
        <f>+IF(X54&lt;&gt;0,+(Y54/X54)*100,0)</f>
        <v>-2.1006066204794944</v>
      </c>
      <c r="AA54" s="48">
        <f>SUM(AA51:AA53)</f>
        <v>21106432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24617527</v>
      </c>
      <c r="D56" s="54">
        <f>+D54-D55</f>
        <v>0</v>
      </c>
      <c r="E56" s="55">
        <f t="shared" si="4"/>
        <v>20278324</v>
      </c>
      <c r="F56" s="56">
        <f t="shared" si="4"/>
        <v>21106432</v>
      </c>
      <c r="G56" s="56">
        <f t="shared" si="4"/>
        <v>15703894</v>
      </c>
      <c r="H56" s="56">
        <f t="shared" si="4"/>
        <v>2734121</v>
      </c>
      <c r="I56" s="56">
        <f t="shared" si="4"/>
        <v>-4332632</v>
      </c>
      <c r="J56" s="56">
        <f t="shared" si="4"/>
        <v>14105383</v>
      </c>
      <c r="K56" s="56">
        <f t="shared" si="4"/>
        <v>-368065</v>
      </c>
      <c r="L56" s="56">
        <f t="shared" si="4"/>
        <v>-2219256</v>
      </c>
      <c r="M56" s="56">
        <f t="shared" si="4"/>
        <v>8997877</v>
      </c>
      <c r="N56" s="56">
        <f t="shared" si="4"/>
        <v>6410556</v>
      </c>
      <c r="O56" s="56">
        <f t="shared" si="4"/>
        <v>285264</v>
      </c>
      <c r="P56" s="56">
        <f t="shared" si="4"/>
        <v>-1598844</v>
      </c>
      <c r="Q56" s="56">
        <f t="shared" si="4"/>
        <v>8149963</v>
      </c>
      <c r="R56" s="56">
        <f t="shared" si="4"/>
        <v>6836383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27352322</v>
      </c>
      <c r="X56" s="56">
        <f t="shared" si="4"/>
        <v>27939215</v>
      </c>
      <c r="Y56" s="56">
        <f t="shared" si="4"/>
        <v>-586893</v>
      </c>
      <c r="Z56" s="57">
        <f>+IF(X56&lt;&gt;0,+(Y56/X56)*100,0)</f>
        <v>-2.1006066204794944</v>
      </c>
      <c r="AA56" s="54">
        <f>+AA54-AA55</f>
        <v>21106432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24617527</v>
      </c>
      <c r="D59" s="48">
        <f>SUM(D56:D58)</f>
        <v>0</v>
      </c>
      <c r="E59" s="49">
        <f t="shared" si="5"/>
        <v>20278324</v>
      </c>
      <c r="F59" s="50">
        <f t="shared" si="5"/>
        <v>21106432</v>
      </c>
      <c r="G59" s="50">
        <f t="shared" si="5"/>
        <v>15703894</v>
      </c>
      <c r="H59" s="50">
        <f t="shared" si="5"/>
        <v>2734121</v>
      </c>
      <c r="I59" s="50">
        <f t="shared" si="5"/>
        <v>-4332632</v>
      </c>
      <c r="J59" s="50">
        <f t="shared" si="5"/>
        <v>14105383</v>
      </c>
      <c r="K59" s="50">
        <f t="shared" si="5"/>
        <v>-368065</v>
      </c>
      <c r="L59" s="50">
        <f t="shared" si="5"/>
        <v>-2219256</v>
      </c>
      <c r="M59" s="50">
        <f t="shared" si="5"/>
        <v>8997877</v>
      </c>
      <c r="N59" s="50">
        <f t="shared" si="5"/>
        <v>6410556</v>
      </c>
      <c r="O59" s="50">
        <f t="shared" si="5"/>
        <v>285264</v>
      </c>
      <c r="P59" s="50">
        <f t="shared" si="5"/>
        <v>-1598844</v>
      </c>
      <c r="Q59" s="50">
        <f t="shared" si="5"/>
        <v>8149963</v>
      </c>
      <c r="R59" s="50">
        <f t="shared" si="5"/>
        <v>6836383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27352322</v>
      </c>
      <c r="X59" s="50">
        <f t="shared" si="5"/>
        <v>27939215</v>
      </c>
      <c r="Y59" s="50">
        <f t="shared" si="5"/>
        <v>-586893</v>
      </c>
      <c r="Z59" s="51">
        <f>+IF(X59&lt;&gt;0,+(Y59/X59)*100,0)</f>
        <v>-2.1006066204794944</v>
      </c>
      <c r="AA59" s="48">
        <f>SUM(AA56:AA58)</f>
        <v>21106432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24617527</v>
      </c>
      <c r="D62" s="65">
        <f>SUM(D59:D61)</f>
        <v>0</v>
      </c>
      <c r="E62" s="66">
        <f t="shared" si="6"/>
        <v>20278324</v>
      </c>
      <c r="F62" s="67">
        <f t="shared" si="6"/>
        <v>21106432</v>
      </c>
      <c r="G62" s="67">
        <f t="shared" si="6"/>
        <v>15703894</v>
      </c>
      <c r="H62" s="67">
        <f t="shared" si="6"/>
        <v>2734121</v>
      </c>
      <c r="I62" s="67">
        <f t="shared" si="6"/>
        <v>-4332632</v>
      </c>
      <c r="J62" s="67">
        <f t="shared" si="6"/>
        <v>14105383</v>
      </c>
      <c r="K62" s="67">
        <f t="shared" si="6"/>
        <v>-368065</v>
      </c>
      <c r="L62" s="67">
        <f t="shared" si="6"/>
        <v>-2219256</v>
      </c>
      <c r="M62" s="67">
        <f t="shared" si="6"/>
        <v>8997877</v>
      </c>
      <c r="N62" s="67">
        <f t="shared" si="6"/>
        <v>6410556</v>
      </c>
      <c r="O62" s="67">
        <f t="shared" si="6"/>
        <v>285264</v>
      </c>
      <c r="P62" s="67">
        <f t="shared" si="6"/>
        <v>-1598844</v>
      </c>
      <c r="Q62" s="67">
        <f t="shared" si="6"/>
        <v>8149963</v>
      </c>
      <c r="R62" s="67">
        <f t="shared" si="6"/>
        <v>6836383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27352322</v>
      </c>
      <c r="X62" s="67">
        <f t="shared" si="6"/>
        <v>27939215</v>
      </c>
      <c r="Y62" s="67">
        <f t="shared" si="6"/>
        <v>-586893</v>
      </c>
      <c r="Z62" s="68">
        <f>+IF(X62&lt;&gt;0,+(Y62/X62)*100,0)</f>
        <v>-2.1006066204794944</v>
      </c>
      <c r="AA62" s="65">
        <f>SUM(AA59:AA61)</f>
        <v>21106432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26461448</v>
      </c>
      <c r="D8" s="20">
        <v>0</v>
      </c>
      <c r="E8" s="21">
        <v>54590453</v>
      </c>
      <c r="F8" s="22">
        <v>33590453</v>
      </c>
      <c r="G8" s="22">
        <v>6153672</v>
      </c>
      <c r="H8" s="22">
        <v>2739626</v>
      </c>
      <c r="I8" s="22">
        <v>708538</v>
      </c>
      <c r="J8" s="22">
        <v>9601836</v>
      </c>
      <c r="K8" s="22">
        <v>3550804</v>
      </c>
      <c r="L8" s="22">
        <v>2785386</v>
      </c>
      <c r="M8" s="22">
        <v>2769633</v>
      </c>
      <c r="N8" s="22">
        <v>9105823</v>
      </c>
      <c r="O8" s="22">
        <v>2745406</v>
      </c>
      <c r="P8" s="22">
        <v>-5222</v>
      </c>
      <c r="Q8" s="22">
        <v>5368992</v>
      </c>
      <c r="R8" s="22">
        <v>8109176</v>
      </c>
      <c r="S8" s="22">
        <v>0</v>
      </c>
      <c r="T8" s="22">
        <v>0</v>
      </c>
      <c r="U8" s="22">
        <v>0</v>
      </c>
      <c r="V8" s="22">
        <v>0</v>
      </c>
      <c r="W8" s="22">
        <v>26816835</v>
      </c>
      <c r="X8" s="22">
        <v>25192845</v>
      </c>
      <c r="Y8" s="22">
        <v>1623990</v>
      </c>
      <c r="Z8" s="23">
        <v>6.4462350322085502</v>
      </c>
      <c r="AA8" s="20">
        <v>33590453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11404</v>
      </c>
      <c r="F10" s="22">
        <v>11404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8550</v>
      </c>
      <c r="Y10" s="22">
        <v>-8550</v>
      </c>
      <c r="Z10" s="23">
        <v>-100</v>
      </c>
      <c r="AA10" s="20">
        <v>11404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8146575</v>
      </c>
      <c r="D13" s="20">
        <v>0</v>
      </c>
      <c r="E13" s="21">
        <v>5942258</v>
      </c>
      <c r="F13" s="22">
        <v>5942258</v>
      </c>
      <c r="G13" s="22">
        <v>1020592</v>
      </c>
      <c r="H13" s="22">
        <v>521202</v>
      </c>
      <c r="I13" s="22">
        <v>474569</v>
      </c>
      <c r="J13" s="22">
        <v>2016363</v>
      </c>
      <c r="K13" s="22">
        <v>496427</v>
      </c>
      <c r="L13" s="22">
        <v>517173</v>
      </c>
      <c r="M13" s="22">
        <v>489799</v>
      </c>
      <c r="N13" s="22">
        <v>1503399</v>
      </c>
      <c r="O13" s="22">
        <v>550629</v>
      </c>
      <c r="P13" s="22">
        <v>0</v>
      </c>
      <c r="Q13" s="22">
        <v>1041159</v>
      </c>
      <c r="R13" s="22">
        <v>1591788</v>
      </c>
      <c r="S13" s="22">
        <v>0</v>
      </c>
      <c r="T13" s="22">
        <v>0</v>
      </c>
      <c r="U13" s="22">
        <v>0</v>
      </c>
      <c r="V13" s="22">
        <v>0</v>
      </c>
      <c r="W13" s="22">
        <v>5111550</v>
      </c>
      <c r="X13" s="22">
        <v>4456692</v>
      </c>
      <c r="Y13" s="22">
        <v>654858</v>
      </c>
      <c r="Z13" s="23">
        <v>14.693813258802718</v>
      </c>
      <c r="AA13" s="20">
        <v>5942258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3422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22811</v>
      </c>
      <c r="D28" s="20">
        <v>0</v>
      </c>
      <c r="E28" s="21">
        <v>11749971</v>
      </c>
      <c r="F28" s="22">
        <v>11749971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8812476</v>
      </c>
      <c r="Y28" s="22">
        <v>-8812476</v>
      </c>
      <c r="Z28" s="23">
        <v>-100</v>
      </c>
      <c r="AA28" s="20">
        <v>11749971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834881</v>
      </c>
      <c r="D31" s="20">
        <v>0</v>
      </c>
      <c r="E31" s="21">
        <v>0</v>
      </c>
      <c r="F31" s="22">
        <v>0</v>
      </c>
      <c r="G31" s="22">
        <v>117180</v>
      </c>
      <c r="H31" s="22">
        <v>117180</v>
      </c>
      <c r="I31" s="22">
        <v>117279</v>
      </c>
      <c r="J31" s="22">
        <v>351639</v>
      </c>
      <c r="K31" s="22">
        <v>117378</v>
      </c>
      <c r="L31" s="22">
        <v>114202</v>
      </c>
      <c r="M31" s="22">
        <v>116983</v>
      </c>
      <c r="N31" s="22">
        <v>348563</v>
      </c>
      <c r="O31" s="22">
        <v>116290</v>
      </c>
      <c r="P31" s="22">
        <v>0</v>
      </c>
      <c r="Q31" s="22">
        <v>232678</v>
      </c>
      <c r="R31" s="22">
        <v>348968</v>
      </c>
      <c r="S31" s="22">
        <v>0</v>
      </c>
      <c r="T31" s="22">
        <v>0</v>
      </c>
      <c r="U31" s="22">
        <v>0</v>
      </c>
      <c r="V31" s="22">
        <v>0</v>
      </c>
      <c r="W31" s="22">
        <v>1049170</v>
      </c>
      <c r="X31" s="22">
        <v>0</v>
      </c>
      <c r="Y31" s="22">
        <v>1049170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35469137</v>
      </c>
      <c r="D35" s="29">
        <f t="shared" ref="D35:Y35" si="0">SUM(D6:D34)</f>
        <v>0</v>
      </c>
      <c r="E35" s="30">
        <f t="shared" si="0"/>
        <v>72294086</v>
      </c>
      <c r="F35" s="31">
        <f t="shared" si="0"/>
        <v>51294086</v>
      </c>
      <c r="G35" s="31">
        <f t="shared" si="0"/>
        <v>7291444</v>
      </c>
      <c r="H35" s="31">
        <f t="shared" si="0"/>
        <v>3378008</v>
      </c>
      <c r="I35" s="31">
        <f t="shared" si="0"/>
        <v>1300386</v>
      </c>
      <c r="J35" s="31">
        <f t="shared" si="0"/>
        <v>11969838</v>
      </c>
      <c r="K35" s="31">
        <f t="shared" si="0"/>
        <v>4164609</v>
      </c>
      <c r="L35" s="31">
        <f t="shared" si="0"/>
        <v>3416761</v>
      </c>
      <c r="M35" s="31">
        <f t="shared" si="0"/>
        <v>3376415</v>
      </c>
      <c r="N35" s="31">
        <f t="shared" si="0"/>
        <v>10957785</v>
      </c>
      <c r="O35" s="31">
        <f t="shared" si="0"/>
        <v>3412325</v>
      </c>
      <c r="P35" s="31">
        <f t="shared" si="0"/>
        <v>-5222</v>
      </c>
      <c r="Q35" s="31">
        <f t="shared" si="0"/>
        <v>6642829</v>
      </c>
      <c r="R35" s="31">
        <f t="shared" si="0"/>
        <v>10049932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32977555</v>
      </c>
      <c r="X35" s="31">
        <f t="shared" si="0"/>
        <v>38470563</v>
      </c>
      <c r="Y35" s="31">
        <f t="shared" si="0"/>
        <v>-5493008</v>
      </c>
      <c r="Z35" s="32">
        <f>+IF(X35&lt;&gt;0,+(Y35/X35)*100,0)</f>
        <v>-14.278470528232196</v>
      </c>
      <c r="AA35" s="29">
        <f>SUM(AA6:AA34)</f>
        <v>51294086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18081061</v>
      </c>
      <c r="D37" s="20">
        <v>0</v>
      </c>
      <c r="E37" s="21">
        <v>25146530</v>
      </c>
      <c r="F37" s="22">
        <v>25146530</v>
      </c>
      <c r="G37" s="22">
        <v>1722740</v>
      </c>
      <c r="H37" s="22">
        <v>1514743</v>
      </c>
      <c r="I37" s="22">
        <v>1731364</v>
      </c>
      <c r="J37" s="22">
        <v>4968847</v>
      </c>
      <c r="K37" s="22">
        <v>1612905</v>
      </c>
      <c r="L37" s="22">
        <v>1681992</v>
      </c>
      <c r="M37" s="22">
        <v>1573985</v>
      </c>
      <c r="N37" s="22">
        <v>4868882</v>
      </c>
      <c r="O37" s="22">
        <v>1673269</v>
      </c>
      <c r="P37" s="22">
        <v>0</v>
      </c>
      <c r="Q37" s="22">
        <v>3126889</v>
      </c>
      <c r="R37" s="22">
        <v>4800158</v>
      </c>
      <c r="S37" s="22">
        <v>0</v>
      </c>
      <c r="T37" s="22">
        <v>0</v>
      </c>
      <c r="U37" s="22">
        <v>0</v>
      </c>
      <c r="V37" s="22">
        <v>0</v>
      </c>
      <c r="W37" s="22">
        <v>14637887</v>
      </c>
      <c r="X37" s="22">
        <v>18859914</v>
      </c>
      <c r="Y37" s="22">
        <v>-4222027</v>
      </c>
      <c r="Z37" s="23">
        <v>-22.386247360406838</v>
      </c>
      <c r="AA37" s="20">
        <v>25146530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673942</v>
      </c>
      <c r="D40" s="20">
        <v>0</v>
      </c>
      <c r="E40" s="21">
        <v>846206</v>
      </c>
      <c r="F40" s="22">
        <v>828465</v>
      </c>
      <c r="G40" s="22">
        <v>35425</v>
      </c>
      <c r="H40" s="22">
        <v>51946</v>
      </c>
      <c r="I40" s="22">
        <v>74184</v>
      </c>
      <c r="J40" s="22">
        <v>161555</v>
      </c>
      <c r="K40" s="22">
        <v>74971</v>
      </c>
      <c r="L40" s="22">
        <v>58890</v>
      </c>
      <c r="M40" s="22">
        <v>33781</v>
      </c>
      <c r="N40" s="22">
        <v>167642</v>
      </c>
      <c r="O40" s="22">
        <v>62689</v>
      </c>
      <c r="P40" s="22">
        <v>4282</v>
      </c>
      <c r="Q40" s="22">
        <v>189182</v>
      </c>
      <c r="R40" s="22">
        <v>256153</v>
      </c>
      <c r="S40" s="22">
        <v>0</v>
      </c>
      <c r="T40" s="22">
        <v>0</v>
      </c>
      <c r="U40" s="22">
        <v>0</v>
      </c>
      <c r="V40" s="22">
        <v>0</v>
      </c>
      <c r="W40" s="22">
        <v>585350</v>
      </c>
      <c r="X40" s="22">
        <v>621342</v>
      </c>
      <c r="Y40" s="22">
        <v>-35992</v>
      </c>
      <c r="Z40" s="23">
        <v>-5.7926230642705629</v>
      </c>
      <c r="AA40" s="20">
        <v>828465</v>
      </c>
    </row>
    <row r="41" spans="1:27" x14ac:dyDescent="0.25">
      <c r="A41" s="19" t="s">
        <v>67</v>
      </c>
      <c r="B41" s="15" t="s">
        <v>32</v>
      </c>
      <c r="C41" s="20">
        <v>13811744</v>
      </c>
      <c r="D41" s="20">
        <v>0</v>
      </c>
      <c r="E41" s="21">
        <v>11835585</v>
      </c>
      <c r="F41" s="22">
        <v>4617783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3463344</v>
      </c>
      <c r="Y41" s="22">
        <v>-3463344</v>
      </c>
      <c r="Z41" s="23">
        <v>-100</v>
      </c>
      <c r="AA41" s="20">
        <v>4617783</v>
      </c>
    </row>
    <row r="42" spans="1:27" x14ac:dyDescent="0.25">
      <c r="A42" s="19" t="s">
        <v>68</v>
      </c>
      <c r="B42" s="15" t="s">
        <v>32</v>
      </c>
      <c r="C42" s="20">
        <v>6204686</v>
      </c>
      <c r="D42" s="20">
        <v>0</v>
      </c>
      <c r="E42" s="21">
        <v>4050705</v>
      </c>
      <c r="F42" s="22">
        <v>4050705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3554987</v>
      </c>
      <c r="N42" s="22">
        <v>3554987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3554987</v>
      </c>
      <c r="X42" s="22">
        <v>3038031</v>
      </c>
      <c r="Y42" s="22">
        <v>516956</v>
      </c>
      <c r="Z42" s="23">
        <v>17.016152896399017</v>
      </c>
      <c r="AA42" s="20">
        <v>4050705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67249</v>
      </c>
      <c r="F43" s="22">
        <v>67249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50445</v>
      </c>
      <c r="Y43" s="22">
        <v>-50445</v>
      </c>
      <c r="Z43" s="23">
        <v>-100</v>
      </c>
      <c r="AA43" s="20">
        <v>67249</v>
      </c>
    </row>
    <row r="44" spans="1:27" x14ac:dyDescent="0.25">
      <c r="A44" s="19" t="s">
        <v>70</v>
      </c>
      <c r="B44" s="15" t="s">
        <v>32</v>
      </c>
      <c r="C44" s="20">
        <v>6045655</v>
      </c>
      <c r="D44" s="20">
        <v>0</v>
      </c>
      <c r="E44" s="21">
        <v>5919206</v>
      </c>
      <c r="F44" s="22">
        <v>5273317</v>
      </c>
      <c r="G44" s="22">
        <v>7858</v>
      </c>
      <c r="H44" s="22">
        <v>32325</v>
      </c>
      <c r="I44" s="22">
        <v>627338</v>
      </c>
      <c r="J44" s="22">
        <v>667521</v>
      </c>
      <c r="K44" s="22">
        <v>496542</v>
      </c>
      <c r="L44" s="22">
        <v>976520</v>
      </c>
      <c r="M44" s="22">
        <v>230270</v>
      </c>
      <c r="N44" s="22">
        <v>1703332</v>
      </c>
      <c r="O44" s="22">
        <v>174634</v>
      </c>
      <c r="P44" s="22">
        <v>105222</v>
      </c>
      <c r="Q44" s="22">
        <v>900064</v>
      </c>
      <c r="R44" s="22">
        <v>1179920</v>
      </c>
      <c r="S44" s="22">
        <v>0</v>
      </c>
      <c r="T44" s="22">
        <v>0</v>
      </c>
      <c r="U44" s="22">
        <v>0</v>
      </c>
      <c r="V44" s="22">
        <v>0</v>
      </c>
      <c r="W44" s="22">
        <v>3550773</v>
      </c>
      <c r="X44" s="22">
        <v>3954969</v>
      </c>
      <c r="Y44" s="22">
        <v>-404196</v>
      </c>
      <c r="Z44" s="23">
        <v>-10.219953683581338</v>
      </c>
      <c r="AA44" s="20">
        <v>5273317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1431856</v>
      </c>
      <c r="D46" s="20">
        <v>0</v>
      </c>
      <c r="E46" s="21">
        <v>1</v>
      </c>
      <c r="F46" s="22">
        <v>7217803</v>
      </c>
      <c r="G46" s="22">
        <v>24475</v>
      </c>
      <c r="H46" s="22">
        <v>2021</v>
      </c>
      <c r="I46" s="22">
        <v>641</v>
      </c>
      <c r="J46" s="22">
        <v>27137</v>
      </c>
      <c r="K46" s="22">
        <v>16923</v>
      </c>
      <c r="L46" s="22">
        <v>2064569</v>
      </c>
      <c r="M46" s="22">
        <v>4845</v>
      </c>
      <c r="N46" s="22">
        <v>2086337</v>
      </c>
      <c r="O46" s="22">
        <v>0</v>
      </c>
      <c r="P46" s="22">
        <v>0</v>
      </c>
      <c r="Q46" s="22">
        <v>9962</v>
      </c>
      <c r="R46" s="22">
        <v>9962</v>
      </c>
      <c r="S46" s="22">
        <v>0</v>
      </c>
      <c r="T46" s="22">
        <v>0</v>
      </c>
      <c r="U46" s="22">
        <v>0</v>
      </c>
      <c r="V46" s="22">
        <v>0</v>
      </c>
      <c r="W46" s="22">
        <v>2123436</v>
      </c>
      <c r="X46" s="22">
        <v>5413347</v>
      </c>
      <c r="Y46" s="22">
        <v>-3289911</v>
      </c>
      <c r="Z46" s="23">
        <v>-60.774064548236048</v>
      </c>
      <c r="AA46" s="20">
        <v>7217803</v>
      </c>
    </row>
    <row r="47" spans="1:27" x14ac:dyDescent="0.25">
      <c r="A47" s="19" t="s">
        <v>73</v>
      </c>
      <c r="B47" s="15" t="s">
        <v>32</v>
      </c>
      <c r="C47" s="20">
        <v>2929362</v>
      </c>
      <c r="D47" s="20">
        <v>0</v>
      </c>
      <c r="E47" s="21">
        <v>7632373</v>
      </c>
      <c r="F47" s="22">
        <v>9137231</v>
      </c>
      <c r="G47" s="22">
        <v>363481</v>
      </c>
      <c r="H47" s="22">
        <v>1218558</v>
      </c>
      <c r="I47" s="22">
        <v>907095</v>
      </c>
      <c r="J47" s="22">
        <v>2489134</v>
      </c>
      <c r="K47" s="22">
        <v>1417729</v>
      </c>
      <c r="L47" s="22">
        <v>1010777</v>
      </c>
      <c r="M47" s="22">
        <v>1368189</v>
      </c>
      <c r="N47" s="22">
        <v>3796695</v>
      </c>
      <c r="O47" s="22">
        <v>1052228</v>
      </c>
      <c r="P47" s="22">
        <v>14638</v>
      </c>
      <c r="Q47" s="22">
        <v>1617156</v>
      </c>
      <c r="R47" s="22">
        <v>2684022</v>
      </c>
      <c r="S47" s="22">
        <v>0</v>
      </c>
      <c r="T47" s="22">
        <v>0</v>
      </c>
      <c r="U47" s="22">
        <v>0</v>
      </c>
      <c r="V47" s="22">
        <v>0</v>
      </c>
      <c r="W47" s="22">
        <v>8969851</v>
      </c>
      <c r="X47" s="22">
        <v>6852906</v>
      </c>
      <c r="Y47" s="22">
        <v>2116945</v>
      </c>
      <c r="Z47" s="23">
        <v>30.891201484450537</v>
      </c>
      <c r="AA47" s="20">
        <v>9137231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49178306</v>
      </c>
      <c r="D50" s="29">
        <f t="shared" ref="D50:Y50" si="1">SUM(D37:D49)</f>
        <v>0</v>
      </c>
      <c r="E50" s="30">
        <f t="shared" si="1"/>
        <v>55497855</v>
      </c>
      <c r="F50" s="31">
        <f t="shared" si="1"/>
        <v>56339083</v>
      </c>
      <c r="G50" s="31">
        <f t="shared" si="1"/>
        <v>2153979</v>
      </c>
      <c r="H50" s="31">
        <f t="shared" si="1"/>
        <v>2819593</v>
      </c>
      <c r="I50" s="31">
        <f t="shared" si="1"/>
        <v>3340622</v>
      </c>
      <c r="J50" s="31">
        <f t="shared" si="1"/>
        <v>8314194</v>
      </c>
      <c r="K50" s="31">
        <f t="shared" si="1"/>
        <v>3619070</v>
      </c>
      <c r="L50" s="31">
        <f t="shared" si="1"/>
        <v>5792748</v>
      </c>
      <c r="M50" s="31">
        <f t="shared" si="1"/>
        <v>6766057</v>
      </c>
      <c r="N50" s="31">
        <f t="shared" si="1"/>
        <v>16177875</v>
      </c>
      <c r="O50" s="31">
        <f t="shared" si="1"/>
        <v>2962820</v>
      </c>
      <c r="P50" s="31">
        <f t="shared" si="1"/>
        <v>124142</v>
      </c>
      <c r="Q50" s="31">
        <f t="shared" si="1"/>
        <v>5843253</v>
      </c>
      <c r="R50" s="31">
        <f t="shared" si="1"/>
        <v>8930215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33422284</v>
      </c>
      <c r="X50" s="31">
        <f t="shared" si="1"/>
        <v>42254298</v>
      </c>
      <c r="Y50" s="31">
        <f t="shared" si="1"/>
        <v>-8832014</v>
      </c>
      <c r="Z50" s="32">
        <f>+IF(X50&lt;&gt;0,+(Y50/X50)*100,0)</f>
        <v>-20.902048828263577</v>
      </c>
      <c r="AA50" s="29">
        <f>SUM(AA37:AA49)</f>
        <v>56339083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-13709169</v>
      </c>
      <c r="D51" s="39">
        <f t="shared" si="2"/>
        <v>0</v>
      </c>
      <c r="E51" s="40">
        <f t="shared" si="2"/>
        <v>16796231</v>
      </c>
      <c r="F51" s="41">
        <f t="shared" si="2"/>
        <v>-5044997</v>
      </c>
      <c r="G51" s="41">
        <f t="shared" si="2"/>
        <v>5137465</v>
      </c>
      <c r="H51" s="41">
        <f t="shared" si="2"/>
        <v>558415</v>
      </c>
      <c r="I51" s="41">
        <f t="shared" si="2"/>
        <v>-2040236</v>
      </c>
      <c r="J51" s="41">
        <f t="shared" si="2"/>
        <v>3655644</v>
      </c>
      <c r="K51" s="41">
        <f t="shared" si="2"/>
        <v>545539</v>
      </c>
      <c r="L51" s="41">
        <f t="shared" si="2"/>
        <v>-2375987</v>
      </c>
      <c r="M51" s="41">
        <f t="shared" si="2"/>
        <v>-3389642</v>
      </c>
      <c r="N51" s="41">
        <f t="shared" si="2"/>
        <v>-5220090</v>
      </c>
      <c r="O51" s="41">
        <f t="shared" si="2"/>
        <v>449505</v>
      </c>
      <c r="P51" s="41">
        <f t="shared" si="2"/>
        <v>-129364</v>
      </c>
      <c r="Q51" s="41">
        <f t="shared" si="2"/>
        <v>799576</v>
      </c>
      <c r="R51" s="41">
        <f t="shared" si="2"/>
        <v>1119717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-444729</v>
      </c>
      <c r="X51" s="41">
        <f t="shared" si="2"/>
        <v>-3783735</v>
      </c>
      <c r="Y51" s="41">
        <f t="shared" si="2"/>
        <v>3339006</v>
      </c>
      <c r="Z51" s="42">
        <f>+IF(X51&lt;&gt;0,+(Y51/X51)*100,0)</f>
        <v>-88.24629631832039</v>
      </c>
      <c r="AA51" s="39">
        <f>+AA35-AA50</f>
        <v>-5044997</v>
      </c>
    </row>
    <row r="52" spans="1:27" x14ac:dyDescent="0.25">
      <c r="A52" s="43" t="s">
        <v>78</v>
      </c>
      <c r="B52" s="15" t="s">
        <v>32</v>
      </c>
      <c r="C52" s="20">
        <v>15814896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2105727</v>
      </c>
      <c r="D54" s="48">
        <f t="shared" si="3"/>
        <v>0</v>
      </c>
      <c r="E54" s="49">
        <f t="shared" si="3"/>
        <v>16796231</v>
      </c>
      <c r="F54" s="50">
        <f t="shared" si="3"/>
        <v>-5044997</v>
      </c>
      <c r="G54" s="50">
        <f t="shared" si="3"/>
        <v>5137465</v>
      </c>
      <c r="H54" s="50">
        <f t="shared" si="3"/>
        <v>558415</v>
      </c>
      <c r="I54" s="50">
        <f t="shared" si="3"/>
        <v>-2040236</v>
      </c>
      <c r="J54" s="50">
        <f t="shared" si="3"/>
        <v>3655644</v>
      </c>
      <c r="K54" s="50">
        <f t="shared" si="3"/>
        <v>545539</v>
      </c>
      <c r="L54" s="50">
        <f t="shared" si="3"/>
        <v>-2375987</v>
      </c>
      <c r="M54" s="50">
        <f t="shared" si="3"/>
        <v>-3389642</v>
      </c>
      <c r="N54" s="50">
        <f t="shared" si="3"/>
        <v>-5220090</v>
      </c>
      <c r="O54" s="50">
        <f t="shared" si="3"/>
        <v>449505</v>
      </c>
      <c r="P54" s="50">
        <f t="shared" si="3"/>
        <v>-129364</v>
      </c>
      <c r="Q54" s="50">
        <f t="shared" si="3"/>
        <v>799576</v>
      </c>
      <c r="R54" s="50">
        <f t="shared" si="3"/>
        <v>1119717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-444729</v>
      </c>
      <c r="X54" s="50">
        <f t="shared" si="3"/>
        <v>-3783735</v>
      </c>
      <c r="Y54" s="50">
        <f t="shared" si="3"/>
        <v>3339006</v>
      </c>
      <c r="Z54" s="51">
        <f>+IF(X54&lt;&gt;0,+(Y54/X54)*100,0)</f>
        <v>-88.24629631832039</v>
      </c>
      <c r="AA54" s="48">
        <f>SUM(AA51:AA53)</f>
        <v>-5044997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2105727</v>
      </c>
      <c r="D56" s="54">
        <f>+D54-D55</f>
        <v>0</v>
      </c>
      <c r="E56" s="55">
        <f t="shared" si="4"/>
        <v>16796231</v>
      </c>
      <c r="F56" s="56">
        <f t="shared" si="4"/>
        <v>-5044997</v>
      </c>
      <c r="G56" s="56">
        <f t="shared" si="4"/>
        <v>5137465</v>
      </c>
      <c r="H56" s="56">
        <f t="shared" si="4"/>
        <v>558415</v>
      </c>
      <c r="I56" s="56">
        <f t="shared" si="4"/>
        <v>-2040236</v>
      </c>
      <c r="J56" s="56">
        <f t="shared" si="4"/>
        <v>3655644</v>
      </c>
      <c r="K56" s="56">
        <f t="shared" si="4"/>
        <v>545539</v>
      </c>
      <c r="L56" s="56">
        <f t="shared" si="4"/>
        <v>-2375987</v>
      </c>
      <c r="M56" s="56">
        <f t="shared" si="4"/>
        <v>-3389642</v>
      </c>
      <c r="N56" s="56">
        <f t="shared" si="4"/>
        <v>-5220090</v>
      </c>
      <c r="O56" s="56">
        <f t="shared" si="4"/>
        <v>449505</v>
      </c>
      <c r="P56" s="56">
        <f t="shared" si="4"/>
        <v>-129364</v>
      </c>
      <c r="Q56" s="56">
        <f t="shared" si="4"/>
        <v>799576</v>
      </c>
      <c r="R56" s="56">
        <f t="shared" si="4"/>
        <v>1119717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-444729</v>
      </c>
      <c r="X56" s="56">
        <f t="shared" si="4"/>
        <v>-3783735</v>
      </c>
      <c r="Y56" s="56">
        <f t="shared" si="4"/>
        <v>3339006</v>
      </c>
      <c r="Z56" s="57">
        <f>+IF(X56&lt;&gt;0,+(Y56/X56)*100,0)</f>
        <v>-88.24629631832039</v>
      </c>
      <c r="AA56" s="54">
        <f>+AA54-AA55</f>
        <v>-5044997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2105727</v>
      </c>
      <c r="D59" s="48">
        <f>SUM(D56:D58)</f>
        <v>0</v>
      </c>
      <c r="E59" s="49">
        <f t="shared" si="5"/>
        <v>16796231</v>
      </c>
      <c r="F59" s="50">
        <f t="shared" si="5"/>
        <v>-5044997</v>
      </c>
      <c r="G59" s="50">
        <f t="shared" si="5"/>
        <v>5137465</v>
      </c>
      <c r="H59" s="50">
        <f t="shared" si="5"/>
        <v>558415</v>
      </c>
      <c r="I59" s="50">
        <f t="shared" si="5"/>
        <v>-2040236</v>
      </c>
      <c r="J59" s="50">
        <f t="shared" si="5"/>
        <v>3655644</v>
      </c>
      <c r="K59" s="50">
        <f t="shared" si="5"/>
        <v>545539</v>
      </c>
      <c r="L59" s="50">
        <f t="shared" si="5"/>
        <v>-2375987</v>
      </c>
      <c r="M59" s="50">
        <f t="shared" si="5"/>
        <v>-3389642</v>
      </c>
      <c r="N59" s="50">
        <f t="shared" si="5"/>
        <v>-5220090</v>
      </c>
      <c r="O59" s="50">
        <f t="shared" si="5"/>
        <v>449505</v>
      </c>
      <c r="P59" s="50">
        <f t="shared" si="5"/>
        <v>-129364</v>
      </c>
      <c r="Q59" s="50">
        <f t="shared" si="5"/>
        <v>799576</v>
      </c>
      <c r="R59" s="50">
        <f t="shared" si="5"/>
        <v>1119717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-444729</v>
      </c>
      <c r="X59" s="50">
        <f t="shared" si="5"/>
        <v>-3783735</v>
      </c>
      <c r="Y59" s="50">
        <f t="shared" si="5"/>
        <v>3339006</v>
      </c>
      <c r="Z59" s="51">
        <f>+IF(X59&lt;&gt;0,+(Y59/X59)*100,0)</f>
        <v>-88.24629631832039</v>
      </c>
      <c r="AA59" s="48">
        <f>SUM(AA56:AA58)</f>
        <v>-5044997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2105727</v>
      </c>
      <c r="D62" s="65">
        <f>SUM(D59:D61)</f>
        <v>0</v>
      </c>
      <c r="E62" s="66">
        <f t="shared" si="6"/>
        <v>16796231</v>
      </c>
      <c r="F62" s="67">
        <f t="shared" si="6"/>
        <v>-5044997</v>
      </c>
      <c r="G62" s="67">
        <f t="shared" si="6"/>
        <v>5137465</v>
      </c>
      <c r="H62" s="67">
        <f t="shared" si="6"/>
        <v>558415</v>
      </c>
      <c r="I62" s="67">
        <f t="shared" si="6"/>
        <v>-2040236</v>
      </c>
      <c r="J62" s="67">
        <f t="shared" si="6"/>
        <v>3655644</v>
      </c>
      <c r="K62" s="67">
        <f t="shared" si="6"/>
        <v>545539</v>
      </c>
      <c r="L62" s="67">
        <f t="shared" si="6"/>
        <v>-2375987</v>
      </c>
      <c r="M62" s="67">
        <f t="shared" si="6"/>
        <v>-3389642</v>
      </c>
      <c r="N62" s="67">
        <f t="shared" si="6"/>
        <v>-5220090</v>
      </c>
      <c r="O62" s="67">
        <f t="shared" si="6"/>
        <v>449505</v>
      </c>
      <c r="P62" s="67">
        <f t="shared" si="6"/>
        <v>-129364</v>
      </c>
      <c r="Q62" s="67">
        <f t="shared" si="6"/>
        <v>799576</v>
      </c>
      <c r="R62" s="67">
        <f t="shared" si="6"/>
        <v>1119717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-444729</v>
      </c>
      <c r="X62" s="67">
        <f t="shared" si="6"/>
        <v>-3783735</v>
      </c>
      <c r="Y62" s="67">
        <f t="shared" si="6"/>
        <v>3339006</v>
      </c>
      <c r="Z62" s="68">
        <f>+IF(X62&lt;&gt;0,+(Y62/X62)*100,0)</f>
        <v>-88.24629631832039</v>
      </c>
      <c r="AA62" s="65">
        <f>SUM(AA59:AA61)</f>
        <v>-5044997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168258454</v>
      </c>
      <c r="D8" s="20">
        <v>0</v>
      </c>
      <c r="E8" s="21">
        <v>185368226</v>
      </c>
      <c r="F8" s="22">
        <v>181707598</v>
      </c>
      <c r="G8" s="22">
        <v>15117694</v>
      </c>
      <c r="H8" s="22">
        <v>14072354</v>
      </c>
      <c r="I8" s="22">
        <v>15048969</v>
      </c>
      <c r="J8" s="22">
        <v>44239017</v>
      </c>
      <c r="K8" s="22">
        <v>14846279</v>
      </c>
      <c r="L8" s="22">
        <v>15273362</v>
      </c>
      <c r="M8" s="22">
        <v>15169431</v>
      </c>
      <c r="N8" s="22">
        <v>45289072</v>
      </c>
      <c r="O8" s="22">
        <v>15312454</v>
      </c>
      <c r="P8" s="22">
        <v>14949356</v>
      </c>
      <c r="Q8" s="22">
        <v>15361409</v>
      </c>
      <c r="R8" s="22">
        <v>45623219</v>
      </c>
      <c r="S8" s="22">
        <v>0</v>
      </c>
      <c r="T8" s="22">
        <v>0</v>
      </c>
      <c r="U8" s="22">
        <v>0</v>
      </c>
      <c r="V8" s="22">
        <v>0</v>
      </c>
      <c r="W8" s="22">
        <v>135151308</v>
      </c>
      <c r="X8" s="22">
        <v>135291367</v>
      </c>
      <c r="Y8" s="22">
        <v>-140059</v>
      </c>
      <c r="Z8" s="23">
        <v>-0.10352397429763571</v>
      </c>
      <c r="AA8" s="20">
        <v>181707598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169227</v>
      </c>
      <c r="D10" s="20">
        <v>0</v>
      </c>
      <c r="E10" s="21">
        <v>208800</v>
      </c>
      <c r="F10" s="22">
        <v>208800</v>
      </c>
      <c r="G10" s="22">
        <v>0</v>
      </c>
      <c r="H10" s="22">
        <v>0</v>
      </c>
      <c r="I10" s="22">
        <v>0</v>
      </c>
      <c r="J10" s="22">
        <v>0</v>
      </c>
      <c r="K10" s="22">
        <v>32320</v>
      </c>
      <c r="L10" s="22">
        <v>1118</v>
      </c>
      <c r="M10" s="22">
        <v>49733</v>
      </c>
      <c r="N10" s="22">
        <v>83171</v>
      </c>
      <c r="O10" s="22">
        <v>-69</v>
      </c>
      <c r="P10" s="22">
        <v>0</v>
      </c>
      <c r="Q10" s="22">
        <v>0</v>
      </c>
      <c r="R10" s="22">
        <v>-69</v>
      </c>
      <c r="S10" s="22">
        <v>0</v>
      </c>
      <c r="T10" s="22">
        <v>0</v>
      </c>
      <c r="U10" s="22">
        <v>0</v>
      </c>
      <c r="V10" s="22">
        <v>0</v>
      </c>
      <c r="W10" s="22">
        <v>83102</v>
      </c>
      <c r="X10" s="22">
        <v>133382</v>
      </c>
      <c r="Y10" s="22">
        <v>-50280</v>
      </c>
      <c r="Z10" s="23">
        <v>-37.696240872081688</v>
      </c>
      <c r="AA10" s="20">
        <v>208800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3808537</v>
      </c>
      <c r="D13" s="20">
        <v>0</v>
      </c>
      <c r="E13" s="21">
        <v>3456714</v>
      </c>
      <c r="F13" s="22">
        <v>3456714</v>
      </c>
      <c r="G13" s="22">
        <v>322214</v>
      </c>
      <c r="H13" s="22">
        <v>296448</v>
      </c>
      <c r="I13" s="22">
        <v>315152</v>
      </c>
      <c r="J13" s="22">
        <v>933814</v>
      </c>
      <c r="K13" s="22">
        <v>317653</v>
      </c>
      <c r="L13" s="22">
        <v>316024</v>
      </c>
      <c r="M13" s="22">
        <v>315358</v>
      </c>
      <c r="N13" s="22">
        <v>949035</v>
      </c>
      <c r="O13" s="22">
        <v>325832</v>
      </c>
      <c r="P13" s="22">
        <v>320284</v>
      </c>
      <c r="Q13" s="22">
        <v>336249</v>
      </c>
      <c r="R13" s="22">
        <v>982365</v>
      </c>
      <c r="S13" s="22">
        <v>0</v>
      </c>
      <c r="T13" s="22">
        <v>0</v>
      </c>
      <c r="U13" s="22">
        <v>0</v>
      </c>
      <c r="V13" s="22">
        <v>0</v>
      </c>
      <c r="W13" s="22">
        <v>2865214</v>
      </c>
      <c r="X13" s="22">
        <v>2707895</v>
      </c>
      <c r="Y13" s="22">
        <v>157319</v>
      </c>
      <c r="Z13" s="23">
        <v>5.8096418066431674</v>
      </c>
      <c r="AA13" s="20">
        <v>3456714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2677953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2467</v>
      </c>
      <c r="D22" s="20">
        <v>0</v>
      </c>
      <c r="E22" s="21">
        <v>72231785</v>
      </c>
      <c r="F22" s="22">
        <v>72231785</v>
      </c>
      <c r="G22" s="22">
        <v>60329</v>
      </c>
      <c r="H22" s="22">
        <v>186524</v>
      </c>
      <c r="I22" s="22">
        <v>2968959</v>
      </c>
      <c r="J22" s="22">
        <v>3215812</v>
      </c>
      <c r="K22" s="22">
        <v>4927972</v>
      </c>
      <c r="L22" s="22">
        <v>5909969</v>
      </c>
      <c r="M22" s="22">
        <v>9053652</v>
      </c>
      <c r="N22" s="22">
        <v>19891593</v>
      </c>
      <c r="O22" s="22">
        <v>-1718540</v>
      </c>
      <c r="P22" s="22">
        <v>3804187</v>
      </c>
      <c r="Q22" s="22">
        <v>3387445</v>
      </c>
      <c r="R22" s="22">
        <v>5473092</v>
      </c>
      <c r="S22" s="22">
        <v>0</v>
      </c>
      <c r="T22" s="22">
        <v>0</v>
      </c>
      <c r="U22" s="22">
        <v>0</v>
      </c>
      <c r="V22" s="22">
        <v>0</v>
      </c>
      <c r="W22" s="22">
        <v>28580497</v>
      </c>
      <c r="X22" s="22">
        <v>41726033</v>
      </c>
      <c r="Y22" s="22">
        <v>-13145536</v>
      </c>
      <c r="Z22" s="18">
        <v>-31.50439918407772</v>
      </c>
      <c r="AA22" s="20">
        <v>72231785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57853825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45358698</v>
      </c>
      <c r="D28" s="20">
        <v>0</v>
      </c>
      <c r="E28" s="21">
        <v>48509771</v>
      </c>
      <c r="F28" s="22">
        <v>48509771</v>
      </c>
      <c r="G28" s="22">
        <v>15763994</v>
      </c>
      <c r="H28" s="22">
        <v>0</v>
      </c>
      <c r="I28" s="22">
        <v>0</v>
      </c>
      <c r="J28" s="22">
        <v>15763994</v>
      </c>
      <c r="K28" s="22">
        <v>0</v>
      </c>
      <c r="L28" s="22">
        <v>0</v>
      </c>
      <c r="M28" s="22">
        <v>12617381</v>
      </c>
      <c r="N28" s="22">
        <v>12617381</v>
      </c>
      <c r="O28" s="22">
        <v>0</v>
      </c>
      <c r="P28" s="22">
        <v>0</v>
      </c>
      <c r="Q28" s="22">
        <v>20118595</v>
      </c>
      <c r="R28" s="22">
        <v>20118595</v>
      </c>
      <c r="S28" s="22">
        <v>0</v>
      </c>
      <c r="T28" s="22">
        <v>0</v>
      </c>
      <c r="U28" s="22">
        <v>0</v>
      </c>
      <c r="V28" s="22">
        <v>0</v>
      </c>
      <c r="W28" s="22">
        <v>48499970</v>
      </c>
      <c r="X28" s="22">
        <v>48417552</v>
      </c>
      <c r="Y28" s="22">
        <v>82418</v>
      </c>
      <c r="Z28" s="23">
        <v>0.17022339336776052</v>
      </c>
      <c r="AA28" s="20">
        <v>48509771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278129161</v>
      </c>
      <c r="D35" s="29">
        <f t="shared" ref="D35:Y35" si="0">SUM(D6:D34)</f>
        <v>0</v>
      </c>
      <c r="E35" s="30">
        <f t="shared" si="0"/>
        <v>309775296</v>
      </c>
      <c r="F35" s="31">
        <f t="shared" si="0"/>
        <v>306114668</v>
      </c>
      <c r="G35" s="31">
        <f t="shared" si="0"/>
        <v>31264231</v>
      </c>
      <c r="H35" s="31">
        <f t="shared" si="0"/>
        <v>14555326</v>
      </c>
      <c r="I35" s="31">
        <f t="shared" si="0"/>
        <v>18333080</v>
      </c>
      <c r="J35" s="31">
        <f t="shared" si="0"/>
        <v>64152637</v>
      </c>
      <c r="K35" s="31">
        <f t="shared" si="0"/>
        <v>20124224</v>
      </c>
      <c r="L35" s="31">
        <f t="shared" si="0"/>
        <v>21500473</v>
      </c>
      <c r="M35" s="31">
        <f t="shared" si="0"/>
        <v>37205555</v>
      </c>
      <c r="N35" s="31">
        <f t="shared" si="0"/>
        <v>78830252</v>
      </c>
      <c r="O35" s="31">
        <f t="shared" si="0"/>
        <v>13919677</v>
      </c>
      <c r="P35" s="31">
        <f t="shared" si="0"/>
        <v>19073827</v>
      </c>
      <c r="Q35" s="31">
        <f t="shared" si="0"/>
        <v>39203698</v>
      </c>
      <c r="R35" s="31">
        <f t="shared" si="0"/>
        <v>72197202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215180091</v>
      </c>
      <c r="X35" s="31">
        <f t="shared" si="0"/>
        <v>228276229</v>
      </c>
      <c r="Y35" s="31">
        <f t="shared" si="0"/>
        <v>-13096138</v>
      </c>
      <c r="Z35" s="32">
        <f>+IF(X35&lt;&gt;0,+(Y35/X35)*100,0)</f>
        <v>-5.7369696605597955</v>
      </c>
      <c r="AA35" s="29">
        <f>SUM(AA6:AA34)</f>
        <v>306114668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48542758</v>
      </c>
      <c r="D37" s="20">
        <v>0</v>
      </c>
      <c r="E37" s="21">
        <v>55262623</v>
      </c>
      <c r="F37" s="22">
        <v>56608820</v>
      </c>
      <c r="G37" s="22">
        <v>4316440</v>
      </c>
      <c r="H37" s="22">
        <v>4211039</v>
      </c>
      <c r="I37" s="22">
        <v>4244331</v>
      </c>
      <c r="J37" s="22">
        <v>12771810</v>
      </c>
      <c r="K37" s="22">
        <v>4331046</v>
      </c>
      <c r="L37" s="22">
        <v>6784076</v>
      </c>
      <c r="M37" s="22">
        <v>4276523</v>
      </c>
      <c r="N37" s="22">
        <v>15391645</v>
      </c>
      <c r="O37" s="22">
        <v>4281762</v>
      </c>
      <c r="P37" s="22">
        <v>4210170</v>
      </c>
      <c r="Q37" s="22">
        <v>4125045</v>
      </c>
      <c r="R37" s="22">
        <v>12616977</v>
      </c>
      <c r="S37" s="22">
        <v>0</v>
      </c>
      <c r="T37" s="22">
        <v>0</v>
      </c>
      <c r="U37" s="22">
        <v>0</v>
      </c>
      <c r="V37" s="22">
        <v>0</v>
      </c>
      <c r="W37" s="22">
        <v>40780432</v>
      </c>
      <c r="X37" s="22">
        <v>44209887</v>
      </c>
      <c r="Y37" s="22">
        <v>-3429455</v>
      </c>
      <c r="Z37" s="23">
        <v>-7.7572127700756166</v>
      </c>
      <c r="AA37" s="20">
        <v>56608820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2489650</v>
      </c>
      <c r="D40" s="20">
        <v>0</v>
      </c>
      <c r="E40" s="21">
        <v>2438906</v>
      </c>
      <c r="F40" s="22">
        <v>2761104</v>
      </c>
      <c r="G40" s="22">
        <v>30971</v>
      </c>
      <c r="H40" s="22">
        <v>82273</v>
      </c>
      <c r="I40" s="22">
        <v>344615</v>
      </c>
      <c r="J40" s="22">
        <v>457859</v>
      </c>
      <c r="K40" s="22">
        <v>298786</v>
      </c>
      <c r="L40" s="22">
        <v>62022</v>
      </c>
      <c r="M40" s="22">
        <v>220813</v>
      </c>
      <c r="N40" s="22">
        <v>581621</v>
      </c>
      <c r="O40" s="22">
        <v>179970</v>
      </c>
      <c r="P40" s="22">
        <v>60376</v>
      </c>
      <c r="Q40" s="22">
        <v>257486</v>
      </c>
      <c r="R40" s="22">
        <v>497832</v>
      </c>
      <c r="S40" s="22">
        <v>0</v>
      </c>
      <c r="T40" s="22">
        <v>0</v>
      </c>
      <c r="U40" s="22">
        <v>0</v>
      </c>
      <c r="V40" s="22">
        <v>0</v>
      </c>
      <c r="W40" s="22">
        <v>1537312</v>
      </c>
      <c r="X40" s="22">
        <v>1702977</v>
      </c>
      <c r="Y40" s="22">
        <v>-165665</v>
      </c>
      <c r="Z40" s="23">
        <v>-9.7279646172555463</v>
      </c>
      <c r="AA40" s="20">
        <v>2761104</v>
      </c>
    </row>
    <row r="41" spans="1:27" x14ac:dyDescent="0.25">
      <c r="A41" s="19" t="s">
        <v>67</v>
      </c>
      <c r="B41" s="15" t="s">
        <v>32</v>
      </c>
      <c r="C41" s="20">
        <v>4974488</v>
      </c>
      <c r="D41" s="20">
        <v>0</v>
      </c>
      <c r="E41" s="21">
        <v>7166987</v>
      </c>
      <c r="F41" s="22">
        <v>7174857</v>
      </c>
      <c r="G41" s="22">
        <v>583175</v>
      </c>
      <c r="H41" s="22">
        <v>583175</v>
      </c>
      <c r="I41" s="22">
        <v>-1142744</v>
      </c>
      <c r="J41" s="22">
        <v>23606</v>
      </c>
      <c r="K41" s="22">
        <v>1060510</v>
      </c>
      <c r="L41" s="22">
        <v>884980</v>
      </c>
      <c r="M41" s="22">
        <v>582865</v>
      </c>
      <c r="N41" s="22">
        <v>2528355</v>
      </c>
      <c r="O41" s="22">
        <v>961748</v>
      </c>
      <c r="P41" s="22">
        <v>577767</v>
      </c>
      <c r="Q41" s="22">
        <v>722104</v>
      </c>
      <c r="R41" s="22">
        <v>2261619</v>
      </c>
      <c r="S41" s="22">
        <v>0</v>
      </c>
      <c r="T41" s="22">
        <v>0</v>
      </c>
      <c r="U41" s="22">
        <v>0</v>
      </c>
      <c r="V41" s="22">
        <v>0</v>
      </c>
      <c r="W41" s="22">
        <v>4813580</v>
      </c>
      <c r="X41" s="22">
        <v>5529764</v>
      </c>
      <c r="Y41" s="22">
        <v>-716184</v>
      </c>
      <c r="Z41" s="23">
        <v>-12.951438795579703</v>
      </c>
      <c r="AA41" s="20">
        <v>7174857</v>
      </c>
    </row>
    <row r="42" spans="1:27" x14ac:dyDescent="0.25">
      <c r="A42" s="19" t="s">
        <v>68</v>
      </c>
      <c r="B42" s="15" t="s">
        <v>32</v>
      </c>
      <c r="C42" s="20">
        <v>37321082</v>
      </c>
      <c r="D42" s="20">
        <v>0</v>
      </c>
      <c r="E42" s="21">
        <v>37540992</v>
      </c>
      <c r="F42" s="22">
        <v>37540992</v>
      </c>
      <c r="G42" s="22">
        <v>3019709</v>
      </c>
      <c r="H42" s="22">
        <v>3019709</v>
      </c>
      <c r="I42" s="22">
        <v>3203393</v>
      </c>
      <c r="J42" s="22">
        <v>9242811</v>
      </c>
      <c r="K42" s="22">
        <v>3203393</v>
      </c>
      <c r="L42" s="22">
        <v>3203393</v>
      </c>
      <c r="M42" s="22">
        <v>3203393</v>
      </c>
      <c r="N42" s="22">
        <v>9610179</v>
      </c>
      <c r="O42" s="22">
        <v>3203393</v>
      </c>
      <c r="P42" s="22">
        <v>3203393</v>
      </c>
      <c r="Q42" s="22">
        <v>3203393</v>
      </c>
      <c r="R42" s="22">
        <v>9610179</v>
      </c>
      <c r="S42" s="22">
        <v>0</v>
      </c>
      <c r="T42" s="22">
        <v>0</v>
      </c>
      <c r="U42" s="22">
        <v>0</v>
      </c>
      <c r="V42" s="22">
        <v>0</v>
      </c>
      <c r="W42" s="22">
        <v>28463169</v>
      </c>
      <c r="X42" s="22">
        <v>27218270</v>
      </c>
      <c r="Y42" s="22">
        <v>1244899</v>
      </c>
      <c r="Z42" s="23">
        <v>4.5737624029741788</v>
      </c>
      <c r="AA42" s="20">
        <v>37540992</v>
      </c>
    </row>
    <row r="43" spans="1:27" x14ac:dyDescent="0.25">
      <c r="A43" s="19" t="s">
        <v>69</v>
      </c>
      <c r="B43" s="15" t="s">
        <v>32</v>
      </c>
      <c r="C43" s="20">
        <v>37183327</v>
      </c>
      <c r="D43" s="20">
        <v>0</v>
      </c>
      <c r="E43" s="21">
        <v>34624174</v>
      </c>
      <c r="F43" s="22">
        <v>34624174</v>
      </c>
      <c r="G43" s="22">
        <v>2866179</v>
      </c>
      <c r="H43" s="22">
        <v>2962791</v>
      </c>
      <c r="I43" s="22">
        <v>2962791</v>
      </c>
      <c r="J43" s="22">
        <v>8791761</v>
      </c>
      <c r="K43" s="22">
        <v>2962791</v>
      </c>
      <c r="L43" s="22">
        <v>2962791</v>
      </c>
      <c r="M43" s="22">
        <v>2962791</v>
      </c>
      <c r="N43" s="22">
        <v>8888373</v>
      </c>
      <c r="O43" s="22">
        <v>2807904</v>
      </c>
      <c r="P43" s="22">
        <v>2807904</v>
      </c>
      <c r="Q43" s="22">
        <v>2807904</v>
      </c>
      <c r="R43" s="22">
        <v>8423712</v>
      </c>
      <c r="S43" s="22">
        <v>0</v>
      </c>
      <c r="T43" s="22">
        <v>0</v>
      </c>
      <c r="U43" s="22">
        <v>0</v>
      </c>
      <c r="V43" s="22">
        <v>0</v>
      </c>
      <c r="W43" s="22">
        <v>26103846</v>
      </c>
      <c r="X43" s="22">
        <v>25151743</v>
      </c>
      <c r="Y43" s="22">
        <v>952103</v>
      </c>
      <c r="Z43" s="23">
        <v>3.7854354666394294</v>
      </c>
      <c r="AA43" s="20">
        <v>34624174</v>
      </c>
    </row>
    <row r="44" spans="1:27" x14ac:dyDescent="0.25">
      <c r="A44" s="19" t="s">
        <v>70</v>
      </c>
      <c r="B44" s="15" t="s">
        <v>32</v>
      </c>
      <c r="C44" s="20">
        <v>20378238</v>
      </c>
      <c r="D44" s="20">
        <v>0</v>
      </c>
      <c r="E44" s="21">
        <v>28366238</v>
      </c>
      <c r="F44" s="22">
        <v>26302408</v>
      </c>
      <c r="G44" s="22">
        <v>17863</v>
      </c>
      <c r="H44" s="22">
        <v>286523</v>
      </c>
      <c r="I44" s="22">
        <v>1571619</v>
      </c>
      <c r="J44" s="22">
        <v>1876005</v>
      </c>
      <c r="K44" s="22">
        <v>3786553</v>
      </c>
      <c r="L44" s="22">
        <v>1248440</v>
      </c>
      <c r="M44" s="22">
        <v>3764854</v>
      </c>
      <c r="N44" s="22">
        <v>8799847</v>
      </c>
      <c r="O44" s="22">
        <v>566163</v>
      </c>
      <c r="P44" s="22">
        <v>1233534</v>
      </c>
      <c r="Q44" s="22">
        <v>2356906</v>
      </c>
      <c r="R44" s="22">
        <v>4156603</v>
      </c>
      <c r="S44" s="22">
        <v>0</v>
      </c>
      <c r="T44" s="22">
        <v>0</v>
      </c>
      <c r="U44" s="22">
        <v>0</v>
      </c>
      <c r="V44" s="22">
        <v>0</v>
      </c>
      <c r="W44" s="22">
        <v>14832455</v>
      </c>
      <c r="X44" s="22">
        <v>17618145</v>
      </c>
      <c r="Y44" s="22">
        <v>-2785690</v>
      </c>
      <c r="Z44" s="23">
        <v>-15.811482990973227</v>
      </c>
      <c r="AA44" s="20">
        <v>26302408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3306903</v>
      </c>
      <c r="D46" s="20">
        <v>0</v>
      </c>
      <c r="E46" s="21">
        <v>2900000</v>
      </c>
      <c r="F46" s="22">
        <v>3300000</v>
      </c>
      <c r="G46" s="22">
        <v>1948729</v>
      </c>
      <c r="H46" s="22">
        <v>-34921</v>
      </c>
      <c r="I46" s="22">
        <v>-76596</v>
      </c>
      <c r="J46" s="22">
        <v>1837212</v>
      </c>
      <c r="K46" s="22">
        <v>117404</v>
      </c>
      <c r="L46" s="22">
        <v>31317</v>
      </c>
      <c r="M46" s="22">
        <v>42194</v>
      </c>
      <c r="N46" s="22">
        <v>190915</v>
      </c>
      <c r="O46" s="22">
        <v>47469</v>
      </c>
      <c r="P46" s="22">
        <v>71043</v>
      </c>
      <c r="Q46" s="22">
        <v>98421</v>
      </c>
      <c r="R46" s="22">
        <v>216933</v>
      </c>
      <c r="S46" s="22">
        <v>0</v>
      </c>
      <c r="T46" s="22">
        <v>0</v>
      </c>
      <c r="U46" s="22">
        <v>0</v>
      </c>
      <c r="V46" s="22">
        <v>0</v>
      </c>
      <c r="W46" s="22">
        <v>2245060</v>
      </c>
      <c r="X46" s="22">
        <v>2319435</v>
      </c>
      <c r="Y46" s="22">
        <v>-74375</v>
      </c>
      <c r="Z46" s="23">
        <v>-3.2065998831612008</v>
      </c>
      <c r="AA46" s="20">
        <v>3300000</v>
      </c>
    </row>
    <row r="47" spans="1:27" x14ac:dyDescent="0.25">
      <c r="A47" s="19" t="s">
        <v>73</v>
      </c>
      <c r="B47" s="15" t="s">
        <v>32</v>
      </c>
      <c r="C47" s="20">
        <v>2640880</v>
      </c>
      <c r="D47" s="20">
        <v>0</v>
      </c>
      <c r="E47" s="21">
        <v>2205699</v>
      </c>
      <c r="F47" s="22">
        <v>5117381</v>
      </c>
      <c r="G47" s="22">
        <v>127188</v>
      </c>
      <c r="H47" s="22">
        <v>47143</v>
      </c>
      <c r="I47" s="22">
        <v>92575</v>
      </c>
      <c r="J47" s="22">
        <v>266906</v>
      </c>
      <c r="K47" s="22">
        <v>75837</v>
      </c>
      <c r="L47" s="22">
        <v>242379</v>
      </c>
      <c r="M47" s="22">
        <v>810141</v>
      </c>
      <c r="N47" s="22">
        <v>1128357</v>
      </c>
      <c r="O47" s="22">
        <v>478931</v>
      </c>
      <c r="P47" s="22">
        <v>1182664</v>
      </c>
      <c r="Q47" s="22">
        <v>456559</v>
      </c>
      <c r="R47" s="22">
        <v>2118154</v>
      </c>
      <c r="S47" s="22">
        <v>0</v>
      </c>
      <c r="T47" s="22">
        <v>0</v>
      </c>
      <c r="U47" s="22">
        <v>0</v>
      </c>
      <c r="V47" s="22">
        <v>0</v>
      </c>
      <c r="W47" s="22">
        <v>3513417</v>
      </c>
      <c r="X47" s="22">
        <v>3537423</v>
      </c>
      <c r="Y47" s="22">
        <v>-24006</v>
      </c>
      <c r="Z47" s="23">
        <v>-0.67862961257389909</v>
      </c>
      <c r="AA47" s="20">
        <v>5117381</v>
      </c>
    </row>
    <row r="48" spans="1:27" x14ac:dyDescent="0.25">
      <c r="A48" s="19" t="s">
        <v>74</v>
      </c>
      <c r="B48" s="15" t="s">
        <v>32</v>
      </c>
      <c r="C48" s="20">
        <v>3369630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160206956</v>
      </c>
      <c r="D50" s="29">
        <f t="shared" ref="D50:Y50" si="1">SUM(D37:D49)</f>
        <v>0</v>
      </c>
      <c r="E50" s="30">
        <f t="shared" si="1"/>
        <v>170505619</v>
      </c>
      <c r="F50" s="31">
        <f t="shared" si="1"/>
        <v>173429736</v>
      </c>
      <c r="G50" s="31">
        <f t="shared" si="1"/>
        <v>12910254</v>
      </c>
      <c r="H50" s="31">
        <f t="shared" si="1"/>
        <v>11157732</v>
      </c>
      <c r="I50" s="31">
        <f t="shared" si="1"/>
        <v>11199984</v>
      </c>
      <c r="J50" s="31">
        <f t="shared" si="1"/>
        <v>35267970</v>
      </c>
      <c r="K50" s="31">
        <f t="shared" si="1"/>
        <v>15836320</v>
      </c>
      <c r="L50" s="31">
        <f t="shared" si="1"/>
        <v>15419398</v>
      </c>
      <c r="M50" s="31">
        <f t="shared" si="1"/>
        <v>15863574</v>
      </c>
      <c r="N50" s="31">
        <f t="shared" si="1"/>
        <v>47119292</v>
      </c>
      <c r="O50" s="31">
        <f t="shared" si="1"/>
        <v>12527340</v>
      </c>
      <c r="P50" s="31">
        <f t="shared" si="1"/>
        <v>13346851</v>
      </c>
      <c r="Q50" s="31">
        <f t="shared" si="1"/>
        <v>14027818</v>
      </c>
      <c r="R50" s="31">
        <f t="shared" si="1"/>
        <v>39902009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122289271</v>
      </c>
      <c r="X50" s="31">
        <f t="shared" si="1"/>
        <v>127287644</v>
      </c>
      <c r="Y50" s="31">
        <f t="shared" si="1"/>
        <v>-4998373</v>
      </c>
      <c r="Z50" s="32">
        <f>+IF(X50&lt;&gt;0,+(Y50/X50)*100,0)</f>
        <v>-3.9268328354007398</v>
      </c>
      <c r="AA50" s="29">
        <f>SUM(AA37:AA49)</f>
        <v>173429736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117922205</v>
      </c>
      <c r="D51" s="39">
        <f t="shared" si="2"/>
        <v>0</v>
      </c>
      <c r="E51" s="40">
        <f t="shared" si="2"/>
        <v>139269677</v>
      </c>
      <c r="F51" s="41">
        <f t="shared" si="2"/>
        <v>132684932</v>
      </c>
      <c r="G51" s="41">
        <f t="shared" si="2"/>
        <v>18353977</v>
      </c>
      <c r="H51" s="41">
        <f t="shared" si="2"/>
        <v>3397594</v>
      </c>
      <c r="I51" s="41">
        <f t="shared" si="2"/>
        <v>7133096</v>
      </c>
      <c r="J51" s="41">
        <f t="shared" si="2"/>
        <v>28884667</v>
      </c>
      <c r="K51" s="41">
        <f t="shared" si="2"/>
        <v>4287904</v>
      </c>
      <c r="L51" s="41">
        <f t="shared" si="2"/>
        <v>6081075</v>
      </c>
      <c r="M51" s="41">
        <f t="shared" si="2"/>
        <v>21341981</v>
      </c>
      <c r="N51" s="41">
        <f t="shared" si="2"/>
        <v>31710960</v>
      </c>
      <c r="O51" s="41">
        <f t="shared" si="2"/>
        <v>1392337</v>
      </c>
      <c r="P51" s="41">
        <f t="shared" si="2"/>
        <v>5726976</v>
      </c>
      <c r="Q51" s="41">
        <f t="shared" si="2"/>
        <v>25175880</v>
      </c>
      <c r="R51" s="41">
        <f t="shared" si="2"/>
        <v>32295193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92890820</v>
      </c>
      <c r="X51" s="41">
        <f t="shared" si="2"/>
        <v>100988585</v>
      </c>
      <c r="Y51" s="41">
        <f t="shared" si="2"/>
        <v>-8097765</v>
      </c>
      <c r="Z51" s="42">
        <f>+IF(X51&lt;&gt;0,+(Y51/X51)*100,0)</f>
        <v>-8.0184953576683942</v>
      </c>
      <c r="AA51" s="39">
        <f>+AA35-AA50</f>
        <v>132684932</v>
      </c>
    </row>
    <row r="52" spans="1:27" x14ac:dyDescent="0.25">
      <c r="A52" s="43" t="s">
        <v>78</v>
      </c>
      <c r="B52" s="15" t="s">
        <v>32</v>
      </c>
      <c r="C52" s="20">
        <v>385692167</v>
      </c>
      <c r="D52" s="20">
        <v>0</v>
      </c>
      <c r="E52" s="21">
        <v>481510435</v>
      </c>
      <c r="F52" s="22">
        <v>481510435</v>
      </c>
      <c r="G52" s="22">
        <v>0</v>
      </c>
      <c r="H52" s="22">
        <v>1645686</v>
      </c>
      <c r="I52" s="22">
        <v>17788758</v>
      </c>
      <c r="J52" s="22">
        <v>19434444</v>
      </c>
      <c r="K52" s="22">
        <v>29591295</v>
      </c>
      <c r="L52" s="22">
        <v>40653290</v>
      </c>
      <c r="M52" s="22">
        <v>45622264</v>
      </c>
      <c r="N52" s="22">
        <v>115866849</v>
      </c>
      <c r="O52" s="22">
        <v>4898254</v>
      </c>
      <c r="P52" s="22">
        <v>19115136</v>
      </c>
      <c r="Q52" s="22">
        <v>14643301</v>
      </c>
      <c r="R52" s="22">
        <v>38656691</v>
      </c>
      <c r="S52" s="22">
        <v>0</v>
      </c>
      <c r="T52" s="22">
        <v>0</v>
      </c>
      <c r="U52" s="22">
        <v>0</v>
      </c>
      <c r="V52" s="22">
        <v>0</v>
      </c>
      <c r="W52" s="22">
        <v>173957984</v>
      </c>
      <c r="X52" s="22">
        <v>206089653</v>
      </c>
      <c r="Y52" s="22">
        <v>-32131669</v>
      </c>
      <c r="Z52" s="23">
        <v>-15.591112184559794</v>
      </c>
      <c r="AA52" s="20">
        <v>481510435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503614372</v>
      </c>
      <c r="D54" s="48">
        <f t="shared" si="3"/>
        <v>0</v>
      </c>
      <c r="E54" s="49">
        <f t="shared" si="3"/>
        <v>620780112</v>
      </c>
      <c r="F54" s="50">
        <f t="shared" si="3"/>
        <v>614195367</v>
      </c>
      <c r="G54" s="50">
        <f t="shared" si="3"/>
        <v>18353977</v>
      </c>
      <c r="H54" s="50">
        <f t="shared" si="3"/>
        <v>5043280</v>
      </c>
      <c r="I54" s="50">
        <f t="shared" si="3"/>
        <v>24921854</v>
      </c>
      <c r="J54" s="50">
        <f t="shared" si="3"/>
        <v>48319111</v>
      </c>
      <c r="K54" s="50">
        <f t="shared" si="3"/>
        <v>33879199</v>
      </c>
      <c r="L54" s="50">
        <f t="shared" si="3"/>
        <v>46734365</v>
      </c>
      <c r="M54" s="50">
        <f t="shared" si="3"/>
        <v>66964245</v>
      </c>
      <c r="N54" s="50">
        <f t="shared" si="3"/>
        <v>147577809</v>
      </c>
      <c r="O54" s="50">
        <f t="shared" si="3"/>
        <v>6290591</v>
      </c>
      <c r="P54" s="50">
        <f t="shared" si="3"/>
        <v>24842112</v>
      </c>
      <c r="Q54" s="50">
        <f t="shared" si="3"/>
        <v>39819181</v>
      </c>
      <c r="R54" s="50">
        <f t="shared" si="3"/>
        <v>70951884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266848804</v>
      </c>
      <c r="X54" s="50">
        <f t="shared" si="3"/>
        <v>307078238</v>
      </c>
      <c r="Y54" s="50">
        <f t="shared" si="3"/>
        <v>-40229434</v>
      </c>
      <c r="Z54" s="51">
        <f>+IF(X54&lt;&gt;0,+(Y54/X54)*100,0)</f>
        <v>-13.100711487083627</v>
      </c>
      <c r="AA54" s="48">
        <f>SUM(AA51:AA53)</f>
        <v>614195367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503614372</v>
      </c>
      <c r="D56" s="54">
        <f>+D54-D55</f>
        <v>0</v>
      </c>
      <c r="E56" s="55">
        <f t="shared" si="4"/>
        <v>620780112</v>
      </c>
      <c r="F56" s="56">
        <f t="shared" si="4"/>
        <v>614195367</v>
      </c>
      <c r="G56" s="56">
        <f t="shared" si="4"/>
        <v>18353977</v>
      </c>
      <c r="H56" s="56">
        <f t="shared" si="4"/>
        <v>5043280</v>
      </c>
      <c r="I56" s="56">
        <f t="shared" si="4"/>
        <v>24921854</v>
      </c>
      <c r="J56" s="56">
        <f t="shared" si="4"/>
        <v>48319111</v>
      </c>
      <c r="K56" s="56">
        <f t="shared" si="4"/>
        <v>33879199</v>
      </c>
      <c r="L56" s="56">
        <f t="shared" si="4"/>
        <v>46734365</v>
      </c>
      <c r="M56" s="56">
        <f t="shared" si="4"/>
        <v>66964245</v>
      </c>
      <c r="N56" s="56">
        <f t="shared" si="4"/>
        <v>147577809</v>
      </c>
      <c r="O56" s="56">
        <f t="shared" si="4"/>
        <v>6290591</v>
      </c>
      <c r="P56" s="56">
        <f t="shared" si="4"/>
        <v>24842112</v>
      </c>
      <c r="Q56" s="56">
        <f t="shared" si="4"/>
        <v>39819181</v>
      </c>
      <c r="R56" s="56">
        <f t="shared" si="4"/>
        <v>70951884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266848804</v>
      </c>
      <c r="X56" s="56">
        <f t="shared" si="4"/>
        <v>307078238</v>
      </c>
      <c r="Y56" s="56">
        <f t="shared" si="4"/>
        <v>-40229434</v>
      </c>
      <c r="Z56" s="57">
        <f>+IF(X56&lt;&gt;0,+(Y56/X56)*100,0)</f>
        <v>-13.100711487083627</v>
      </c>
      <c r="AA56" s="54">
        <f>+AA54-AA55</f>
        <v>614195367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503614372</v>
      </c>
      <c r="D59" s="48">
        <f>SUM(D56:D58)</f>
        <v>0</v>
      </c>
      <c r="E59" s="49">
        <f t="shared" si="5"/>
        <v>620780112</v>
      </c>
      <c r="F59" s="50">
        <f t="shared" si="5"/>
        <v>614195367</v>
      </c>
      <c r="G59" s="50">
        <f t="shared" si="5"/>
        <v>18353977</v>
      </c>
      <c r="H59" s="50">
        <f t="shared" si="5"/>
        <v>5043280</v>
      </c>
      <c r="I59" s="50">
        <f t="shared" si="5"/>
        <v>24921854</v>
      </c>
      <c r="J59" s="50">
        <f t="shared" si="5"/>
        <v>48319111</v>
      </c>
      <c r="K59" s="50">
        <f t="shared" si="5"/>
        <v>33879199</v>
      </c>
      <c r="L59" s="50">
        <f t="shared" si="5"/>
        <v>46734365</v>
      </c>
      <c r="M59" s="50">
        <f t="shared" si="5"/>
        <v>66964245</v>
      </c>
      <c r="N59" s="50">
        <f t="shared" si="5"/>
        <v>147577809</v>
      </c>
      <c r="O59" s="50">
        <f t="shared" si="5"/>
        <v>6290591</v>
      </c>
      <c r="P59" s="50">
        <f t="shared" si="5"/>
        <v>24842112</v>
      </c>
      <c r="Q59" s="50">
        <f t="shared" si="5"/>
        <v>39819181</v>
      </c>
      <c r="R59" s="50">
        <f t="shared" si="5"/>
        <v>70951884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266848804</v>
      </c>
      <c r="X59" s="50">
        <f t="shared" si="5"/>
        <v>307078238</v>
      </c>
      <c r="Y59" s="50">
        <f t="shared" si="5"/>
        <v>-40229434</v>
      </c>
      <c r="Z59" s="51">
        <f>+IF(X59&lt;&gt;0,+(Y59/X59)*100,0)</f>
        <v>-13.100711487083627</v>
      </c>
      <c r="AA59" s="48">
        <f>SUM(AA56:AA58)</f>
        <v>614195367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503614372</v>
      </c>
      <c r="D62" s="65">
        <f>SUM(D59:D61)</f>
        <v>0</v>
      </c>
      <c r="E62" s="66">
        <f t="shared" si="6"/>
        <v>620780112</v>
      </c>
      <c r="F62" s="67">
        <f t="shared" si="6"/>
        <v>614195367</v>
      </c>
      <c r="G62" s="67">
        <f t="shared" si="6"/>
        <v>18353977</v>
      </c>
      <c r="H62" s="67">
        <f t="shared" si="6"/>
        <v>5043280</v>
      </c>
      <c r="I62" s="67">
        <f t="shared" si="6"/>
        <v>24921854</v>
      </c>
      <c r="J62" s="67">
        <f t="shared" si="6"/>
        <v>48319111</v>
      </c>
      <c r="K62" s="67">
        <f t="shared" si="6"/>
        <v>33879199</v>
      </c>
      <c r="L62" s="67">
        <f t="shared" si="6"/>
        <v>46734365</v>
      </c>
      <c r="M62" s="67">
        <f t="shared" si="6"/>
        <v>66964245</v>
      </c>
      <c r="N62" s="67">
        <f t="shared" si="6"/>
        <v>147577809</v>
      </c>
      <c r="O62" s="67">
        <f t="shared" si="6"/>
        <v>6290591</v>
      </c>
      <c r="P62" s="67">
        <f t="shared" si="6"/>
        <v>24842112</v>
      </c>
      <c r="Q62" s="67">
        <f t="shared" si="6"/>
        <v>39819181</v>
      </c>
      <c r="R62" s="67">
        <f t="shared" si="6"/>
        <v>70951884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266848804</v>
      </c>
      <c r="X62" s="67">
        <f t="shared" si="6"/>
        <v>307078238</v>
      </c>
      <c r="Y62" s="67">
        <f t="shared" si="6"/>
        <v>-40229434</v>
      </c>
      <c r="Z62" s="68">
        <f>+IF(X62&lt;&gt;0,+(Y62/X62)*100,0)</f>
        <v>-13.100711487083627</v>
      </c>
      <c r="AA62" s="65">
        <f>SUM(AA59:AA61)</f>
        <v>614195367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127606156</v>
      </c>
      <c r="D8" s="20">
        <v>0</v>
      </c>
      <c r="E8" s="21">
        <v>132112779</v>
      </c>
      <c r="F8" s="22">
        <v>132112779</v>
      </c>
      <c r="G8" s="22">
        <v>16353162</v>
      </c>
      <c r="H8" s="22">
        <v>10728161</v>
      </c>
      <c r="I8" s="22">
        <v>11649442</v>
      </c>
      <c r="J8" s="22">
        <v>38730765</v>
      </c>
      <c r="K8" s="22">
        <v>10535546</v>
      </c>
      <c r="L8" s="22">
        <v>10626218</v>
      </c>
      <c r="M8" s="22">
        <v>10651161</v>
      </c>
      <c r="N8" s="22">
        <v>31812925</v>
      </c>
      <c r="O8" s="22">
        <v>10329660</v>
      </c>
      <c r="P8" s="22">
        <v>10308808</v>
      </c>
      <c r="Q8" s="22">
        <v>10790785</v>
      </c>
      <c r="R8" s="22">
        <v>31429253</v>
      </c>
      <c r="S8" s="22">
        <v>0</v>
      </c>
      <c r="T8" s="22">
        <v>0</v>
      </c>
      <c r="U8" s="22">
        <v>0</v>
      </c>
      <c r="V8" s="22">
        <v>0</v>
      </c>
      <c r="W8" s="22">
        <v>101972943</v>
      </c>
      <c r="X8" s="22">
        <v>84926110</v>
      </c>
      <c r="Y8" s="22">
        <v>17046833</v>
      </c>
      <c r="Z8" s="23">
        <v>20.072546593738956</v>
      </c>
      <c r="AA8" s="20">
        <v>132112779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3390854</v>
      </c>
      <c r="D13" s="20">
        <v>0</v>
      </c>
      <c r="E13" s="21">
        <v>2570952</v>
      </c>
      <c r="F13" s="22">
        <v>2570952</v>
      </c>
      <c r="G13" s="22">
        <v>250278</v>
      </c>
      <c r="H13" s="22">
        <v>254291</v>
      </c>
      <c r="I13" s="22">
        <v>255733</v>
      </c>
      <c r="J13" s="22">
        <v>760302</v>
      </c>
      <c r="K13" s="22">
        <v>271015</v>
      </c>
      <c r="L13" s="22">
        <v>252492</v>
      </c>
      <c r="M13" s="22">
        <v>249694</v>
      </c>
      <c r="N13" s="22">
        <v>773201</v>
      </c>
      <c r="O13" s="22">
        <v>250745</v>
      </c>
      <c r="P13" s="22">
        <v>258910</v>
      </c>
      <c r="Q13" s="22">
        <v>253915</v>
      </c>
      <c r="R13" s="22">
        <v>763570</v>
      </c>
      <c r="S13" s="22">
        <v>0</v>
      </c>
      <c r="T13" s="22">
        <v>0</v>
      </c>
      <c r="U13" s="22">
        <v>0</v>
      </c>
      <c r="V13" s="22">
        <v>0</v>
      </c>
      <c r="W13" s="22">
        <v>2297073</v>
      </c>
      <c r="X13" s="22">
        <v>2148482</v>
      </c>
      <c r="Y13" s="22">
        <v>148591</v>
      </c>
      <c r="Z13" s="23">
        <v>6.9160923852282687</v>
      </c>
      <c r="AA13" s="20">
        <v>2570952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4270552</v>
      </c>
      <c r="D21" s="20">
        <v>0</v>
      </c>
      <c r="E21" s="21">
        <v>10035627</v>
      </c>
      <c r="F21" s="22">
        <v>10035627</v>
      </c>
      <c r="G21" s="22">
        <v>41248</v>
      </c>
      <c r="H21" s="22">
        <v>3934</v>
      </c>
      <c r="I21" s="22">
        <v>53560</v>
      </c>
      <c r="J21" s="22">
        <v>98742</v>
      </c>
      <c r="K21" s="22">
        <v>795261</v>
      </c>
      <c r="L21" s="22">
        <v>0</v>
      </c>
      <c r="M21" s="22">
        <v>456347</v>
      </c>
      <c r="N21" s="22">
        <v>1251608</v>
      </c>
      <c r="O21" s="22">
        <v>1295730</v>
      </c>
      <c r="P21" s="22">
        <v>165670</v>
      </c>
      <c r="Q21" s="22">
        <v>60469</v>
      </c>
      <c r="R21" s="22">
        <v>1521869</v>
      </c>
      <c r="S21" s="22">
        <v>0</v>
      </c>
      <c r="T21" s="22">
        <v>0</v>
      </c>
      <c r="U21" s="22">
        <v>0</v>
      </c>
      <c r="V21" s="22">
        <v>0</v>
      </c>
      <c r="W21" s="22">
        <v>2872219</v>
      </c>
      <c r="X21" s="22">
        <v>4292058</v>
      </c>
      <c r="Y21" s="22">
        <v>-1419839</v>
      </c>
      <c r="Z21" s="23">
        <v>-33.080610746639486</v>
      </c>
      <c r="AA21" s="20">
        <v>10035627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24672182</v>
      </c>
      <c r="D28" s="20">
        <v>0</v>
      </c>
      <c r="E28" s="21">
        <v>26619027</v>
      </c>
      <c r="F28" s="22">
        <v>26619027</v>
      </c>
      <c r="G28" s="22">
        <v>11091328</v>
      </c>
      <c r="H28" s="22">
        <v>0</v>
      </c>
      <c r="I28" s="22">
        <v>0</v>
      </c>
      <c r="J28" s="22">
        <v>11091328</v>
      </c>
      <c r="K28" s="22">
        <v>0</v>
      </c>
      <c r="L28" s="22">
        <v>0</v>
      </c>
      <c r="M28" s="22">
        <v>8872970</v>
      </c>
      <c r="N28" s="22">
        <v>8872970</v>
      </c>
      <c r="O28" s="22">
        <v>0</v>
      </c>
      <c r="P28" s="22">
        <v>0</v>
      </c>
      <c r="Q28" s="22">
        <v>6654728</v>
      </c>
      <c r="R28" s="22">
        <v>6654728</v>
      </c>
      <c r="S28" s="22">
        <v>0</v>
      </c>
      <c r="T28" s="22">
        <v>0</v>
      </c>
      <c r="U28" s="22">
        <v>0</v>
      </c>
      <c r="V28" s="22">
        <v>0</v>
      </c>
      <c r="W28" s="22">
        <v>26619026</v>
      </c>
      <c r="X28" s="22">
        <v>26619027</v>
      </c>
      <c r="Y28" s="22">
        <v>-1</v>
      </c>
      <c r="Z28" s="23">
        <v>-3.7567113178103766E-6</v>
      </c>
      <c r="AA28" s="20">
        <v>26619027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826653</v>
      </c>
      <c r="F31" s="22">
        <v>826653</v>
      </c>
      <c r="G31" s="22">
        <v>347382</v>
      </c>
      <c r="H31" s="22">
        <v>196249</v>
      </c>
      <c r="I31" s="22">
        <v>199045</v>
      </c>
      <c r="J31" s="22">
        <v>742676</v>
      </c>
      <c r="K31" s="22">
        <v>193914</v>
      </c>
      <c r="L31" s="22">
        <v>180146</v>
      </c>
      <c r="M31" s="22">
        <v>212376</v>
      </c>
      <c r="N31" s="22">
        <v>586436</v>
      </c>
      <c r="O31" s="22">
        <v>217829</v>
      </c>
      <c r="P31" s="22">
        <v>224373</v>
      </c>
      <c r="Q31" s="22">
        <v>225463</v>
      </c>
      <c r="R31" s="22">
        <v>667665</v>
      </c>
      <c r="S31" s="22">
        <v>0</v>
      </c>
      <c r="T31" s="22">
        <v>0</v>
      </c>
      <c r="U31" s="22">
        <v>0</v>
      </c>
      <c r="V31" s="22">
        <v>0</v>
      </c>
      <c r="W31" s="22">
        <v>1996777</v>
      </c>
      <c r="X31" s="22">
        <v>629572</v>
      </c>
      <c r="Y31" s="22">
        <v>1367205</v>
      </c>
      <c r="Z31" s="23">
        <v>217.16420044093448</v>
      </c>
      <c r="AA31" s="20">
        <v>826653</v>
      </c>
    </row>
    <row r="32" spans="1:27" x14ac:dyDescent="0.25">
      <c r="A32" s="19" t="s">
        <v>58</v>
      </c>
      <c r="B32" s="15" t="s">
        <v>32</v>
      </c>
      <c r="C32" s="20">
        <v>100000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160039744</v>
      </c>
      <c r="D35" s="29">
        <f t="shared" ref="D35:Y35" si="0">SUM(D6:D34)</f>
        <v>0</v>
      </c>
      <c r="E35" s="30">
        <f t="shared" si="0"/>
        <v>172165038</v>
      </c>
      <c r="F35" s="31">
        <f t="shared" si="0"/>
        <v>172165038</v>
      </c>
      <c r="G35" s="31">
        <f t="shared" si="0"/>
        <v>28083398</v>
      </c>
      <c r="H35" s="31">
        <f t="shared" si="0"/>
        <v>11182635</v>
      </c>
      <c r="I35" s="31">
        <f t="shared" si="0"/>
        <v>12157780</v>
      </c>
      <c r="J35" s="31">
        <f t="shared" si="0"/>
        <v>51423813</v>
      </c>
      <c r="K35" s="31">
        <f t="shared" si="0"/>
        <v>11795736</v>
      </c>
      <c r="L35" s="31">
        <f t="shared" si="0"/>
        <v>11058856</v>
      </c>
      <c r="M35" s="31">
        <f t="shared" si="0"/>
        <v>20442548</v>
      </c>
      <c r="N35" s="31">
        <f t="shared" si="0"/>
        <v>43297140</v>
      </c>
      <c r="O35" s="31">
        <f t="shared" si="0"/>
        <v>12093964</v>
      </c>
      <c r="P35" s="31">
        <f t="shared" si="0"/>
        <v>10957761</v>
      </c>
      <c r="Q35" s="31">
        <f t="shared" si="0"/>
        <v>17985360</v>
      </c>
      <c r="R35" s="31">
        <f t="shared" si="0"/>
        <v>41037085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135758038</v>
      </c>
      <c r="X35" s="31">
        <f t="shared" si="0"/>
        <v>118615249</v>
      </c>
      <c r="Y35" s="31">
        <f t="shared" si="0"/>
        <v>17142789</v>
      </c>
      <c r="Z35" s="32">
        <f>+IF(X35&lt;&gt;0,+(Y35/X35)*100,0)</f>
        <v>14.452432671620494</v>
      </c>
      <c r="AA35" s="29">
        <f>SUM(AA6:AA34)</f>
        <v>172165038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50110815</v>
      </c>
      <c r="D37" s="20">
        <v>0</v>
      </c>
      <c r="E37" s="21">
        <v>65900399</v>
      </c>
      <c r="F37" s="22">
        <v>65900399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27522964</v>
      </c>
      <c r="N37" s="22">
        <v>27522964</v>
      </c>
      <c r="O37" s="22">
        <v>4255882</v>
      </c>
      <c r="P37" s="22">
        <v>4230635</v>
      </c>
      <c r="Q37" s="22">
        <v>4218703</v>
      </c>
      <c r="R37" s="22">
        <v>12705220</v>
      </c>
      <c r="S37" s="22">
        <v>0</v>
      </c>
      <c r="T37" s="22">
        <v>0</v>
      </c>
      <c r="U37" s="22">
        <v>0</v>
      </c>
      <c r="V37" s="22">
        <v>0</v>
      </c>
      <c r="W37" s="22">
        <v>40228184</v>
      </c>
      <c r="X37" s="22">
        <v>49425300</v>
      </c>
      <c r="Y37" s="22">
        <v>-9197116</v>
      </c>
      <c r="Z37" s="23">
        <v>-18.608113658389531</v>
      </c>
      <c r="AA37" s="20">
        <v>65900399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10398944</v>
      </c>
      <c r="D40" s="20">
        <v>0</v>
      </c>
      <c r="E40" s="21">
        <v>14530250</v>
      </c>
      <c r="F40" s="22">
        <v>14580250</v>
      </c>
      <c r="G40" s="22">
        <v>439131</v>
      </c>
      <c r="H40" s="22">
        <v>1074862</v>
      </c>
      <c r="I40" s="22">
        <v>1192900</v>
      </c>
      <c r="J40" s="22">
        <v>2706893</v>
      </c>
      <c r="K40" s="22">
        <v>759450</v>
      </c>
      <c r="L40" s="22">
        <v>785472</v>
      </c>
      <c r="M40" s="22">
        <v>878305</v>
      </c>
      <c r="N40" s="22">
        <v>2423227</v>
      </c>
      <c r="O40" s="22">
        <v>710098</v>
      </c>
      <c r="P40" s="22">
        <v>1025878</v>
      </c>
      <c r="Q40" s="22">
        <v>606314</v>
      </c>
      <c r="R40" s="22">
        <v>2342290</v>
      </c>
      <c r="S40" s="22">
        <v>0</v>
      </c>
      <c r="T40" s="22">
        <v>0</v>
      </c>
      <c r="U40" s="22">
        <v>0</v>
      </c>
      <c r="V40" s="22">
        <v>0</v>
      </c>
      <c r="W40" s="22">
        <v>7472410</v>
      </c>
      <c r="X40" s="22">
        <v>10845338</v>
      </c>
      <c r="Y40" s="22">
        <v>-3372928</v>
      </c>
      <c r="Z40" s="23">
        <v>-31.100257087423184</v>
      </c>
      <c r="AA40" s="20">
        <v>14580250</v>
      </c>
    </row>
    <row r="41" spans="1:27" x14ac:dyDescent="0.25">
      <c r="A41" s="19" t="s">
        <v>67</v>
      </c>
      <c r="B41" s="15" t="s">
        <v>32</v>
      </c>
      <c r="C41" s="20">
        <v>93569</v>
      </c>
      <c r="D41" s="20">
        <v>0</v>
      </c>
      <c r="E41" s="21">
        <v>6325683</v>
      </c>
      <c r="F41" s="22">
        <v>-13504307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-13504307</v>
      </c>
    </row>
    <row r="42" spans="1:27" x14ac:dyDescent="0.25">
      <c r="A42" s="19" t="s">
        <v>68</v>
      </c>
      <c r="B42" s="15" t="s">
        <v>32</v>
      </c>
      <c r="C42" s="20">
        <v>41454395</v>
      </c>
      <c r="D42" s="20">
        <v>0</v>
      </c>
      <c r="E42" s="21">
        <v>44066784</v>
      </c>
      <c r="F42" s="22">
        <v>44066784</v>
      </c>
      <c r="G42" s="22">
        <v>0</v>
      </c>
      <c r="H42" s="22">
        <v>80</v>
      </c>
      <c r="I42" s="22">
        <v>2023</v>
      </c>
      <c r="J42" s="22">
        <v>2103</v>
      </c>
      <c r="K42" s="22">
        <v>1031</v>
      </c>
      <c r="L42" s="22">
        <v>996</v>
      </c>
      <c r="M42" s="22">
        <v>20704957</v>
      </c>
      <c r="N42" s="22">
        <v>20706984</v>
      </c>
      <c r="O42" s="22">
        <v>2060</v>
      </c>
      <c r="P42" s="22">
        <v>930</v>
      </c>
      <c r="Q42" s="22">
        <v>0</v>
      </c>
      <c r="R42" s="22">
        <v>2990</v>
      </c>
      <c r="S42" s="22">
        <v>0</v>
      </c>
      <c r="T42" s="22">
        <v>0</v>
      </c>
      <c r="U42" s="22">
        <v>0</v>
      </c>
      <c r="V42" s="22">
        <v>0</v>
      </c>
      <c r="W42" s="22">
        <v>20712077</v>
      </c>
      <c r="X42" s="22">
        <v>33050088</v>
      </c>
      <c r="Y42" s="22">
        <v>-12338011</v>
      </c>
      <c r="Z42" s="23">
        <v>-37.331250071104201</v>
      </c>
      <c r="AA42" s="20">
        <v>44066784</v>
      </c>
    </row>
    <row r="43" spans="1:27" x14ac:dyDescent="0.25">
      <c r="A43" s="19" t="s">
        <v>69</v>
      </c>
      <c r="B43" s="15" t="s">
        <v>32</v>
      </c>
      <c r="C43" s="20">
        <v>28637428</v>
      </c>
      <c r="D43" s="20">
        <v>0</v>
      </c>
      <c r="E43" s="21">
        <v>22008153</v>
      </c>
      <c r="F43" s="22">
        <v>22008153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12704346</v>
      </c>
      <c r="N43" s="22">
        <v>12704346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12704346</v>
      </c>
      <c r="X43" s="22">
        <v>11444240</v>
      </c>
      <c r="Y43" s="22">
        <v>1260106</v>
      </c>
      <c r="Z43" s="23">
        <v>11.010831649808113</v>
      </c>
      <c r="AA43" s="20">
        <v>22008153</v>
      </c>
    </row>
    <row r="44" spans="1:27" x14ac:dyDescent="0.25">
      <c r="A44" s="19" t="s">
        <v>70</v>
      </c>
      <c r="B44" s="15" t="s">
        <v>32</v>
      </c>
      <c r="C44" s="20">
        <v>50146180</v>
      </c>
      <c r="D44" s="20">
        <v>0</v>
      </c>
      <c r="E44" s="21">
        <v>52602353</v>
      </c>
      <c r="F44" s="22">
        <v>54063362</v>
      </c>
      <c r="G44" s="22">
        <v>907</v>
      </c>
      <c r="H44" s="22">
        <v>2118935</v>
      </c>
      <c r="I44" s="22">
        <v>2982201</v>
      </c>
      <c r="J44" s="22">
        <v>5102043</v>
      </c>
      <c r="K44" s="22">
        <v>2532581</v>
      </c>
      <c r="L44" s="22">
        <v>3027119</v>
      </c>
      <c r="M44" s="22">
        <v>4196712</v>
      </c>
      <c r="N44" s="22">
        <v>9756412</v>
      </c>
      <c r="O44" s="22">
        <v>2676739</v>
      </c>
      <c r="P44" s="22">
        <v>3353750</v>
      </c>
      <c r="Q44" s="22">
        <v>4726883</v>
      </c>
      <c r="R44" s="22">
        <v>10757372</v>
      </c>
      <c r="S44" s="22">
        <v>0</v>
      </c>
      <c r="T44" s="22">
        <v>0</v>
      </c>
      <c r="U44" s="22">
        <v>0</v>
      </c>
      <c r="V44" s="22">
        <v>0</v>
      </c>
      <c r="W44" s="22">
        <v>25615827</v>
      </c>
      <c r="X44" s="22">
        <v>32323031</v>
      </c>
      <c r="Y44" s="22">
        <v>-6707204</v>
      </c>
      <c r="Z44" s="23">
        <v>-20.750541618451564</v>
      </c>
      <c r="AA44" s="20">
        <v>54063362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7117259</v>
      </c>
      <c r="D46" s="20">
        <v>0</v>
      </c>
      <c r="E46" s="21">
        <v>917597</v>
      </c>
      <c r="F46" s="22">
        <v>18748460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28755</v>
      </c>
      <c r="N46" s="22">
        <v>28755</v>
      </c>
      <c r="O46" s="22">
        <v>0</v>
      </c>
      <c r="P46" s="22">
        <v>0</v>
      </c>
      <c r="Q46" s="22">
        <v>13</v>
      </c>
      <c r="R46" s="22">
        <v>13</v>
      </c>
      <c r="S46" s="22">
        <v>0</v>
      </c>
      <c r="T46" s="22">
        <v>0</v>
      </c>
      <c r="U46" s="22">
        <v>0</v>
      </c>
      <c r="V46" s="22">
        <v>0</v>
      </c>
      <c r="W46" s="22">
        <v>28768</v>
      </c>
      <c r="X46" s="22">
        <v>28755</v>
      </c>
      <c r="Y46" s="22">
        <v>13</v>
      </c>
      <c r="Z46" s="23">
        <v>4.5209528777603897E-2</v>
      </c>
      <c r="AA46" s="20">
        <v>18748460</v>
      </c>
    </row>
    <row r="47" spans="1:27" x14ac:dyDescent="0.25">
      <c r="A47" s="19" t="s">
        <v>73</v>
      </c>
      <c r="B47" s="15" t="s">
        <v>32</v>
      </c>
      <c r="C47" s="20">
        <v>11295628</v>
      </c>
      <c r="D47" s="20">
        <v>0</v>
      </c>
      <c r="E47" s="21">
        <v>10689326</v>
      </c>
      <c r="F47" s="22">
        <v>11813526</v>
      </c>
      <c r="G47" s="22">
        <v>167322</v>
      </c>
      <c r="H47" s="22">
        <v>227405</v>
      </c>
      <c r="I47" s="22">
        <v>917469</v>
      </c>
      <c r="J47" s="22">
        <v>1312196</v>
      </c>
      <c r="K47" s="22">
        <v>1477232</v>
      </c>
      <c r="L47" s="22">
        <v>670686</v>
      </c>
      <c r="M47" s="22">
        <v>854131</v>
      </c>
      <c r="N47" s="22">
        <v>3002049</v>
      </c>
      <c r="O47" s="22">
        <v>427292</v>
      </c>
      <c r="P47" s="22">
        <v>1275223</v>
      </c>
      <c r="Q47" s="22">
        <v>1139242</v>
      </c>
      <c r="R47" s="22">
        <v>2841757</v>
      </c>
      <c r="S47" s="22">
        <v>0</v>
      </c>
      <c r="T47" s="22">
        <v>0</v>
      </c>
      <c r="U47" s="22">
        <v>0</v>
      </c>
      <c r="V47" s="22">
        <v>0</v>
      </c>
      <c r="W47" s="22">
        <v>7156002</v>
      </c>
      <c r="X47" s="22">
        <v>8823955</v>
      </c>
      <c r="Y47" s="22">
        <v>-1667953</v>
      </c>
      <c r="Z47" s="23">
        <v>-18.902555600068226</v>
      </c>
      <c r="AA47" s="20">
        <v>11813526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199254218</v>
      </c>
      <c r="D50" s="29">
        <f t="shared" ref="D50:Y50" si="1">SUM(D37:D49)</f>
        <v>0</v>
      </c>
      <c r="E50" s="30">
        <f t="shared" si="1"/>
        <v>217040545</v>
      </c>
      <c r="F50" s="31">
        <f t="shared" si="1"/>
        <v>217676627</v>
      </c>
      <c r="G50" s="31">
        <f t="shared" si="1"/>
        <v>607360</v>
      </c>
      <c r="H50" s="31">
        <f t="shared" si="1"/>
        <v>3421282</v>
      </c>
      <c r="I50" s="31">
        <f t="shared" si="1"/>
        <v>5094593</v>
      </c>
      <c r="J50" s="31">
        <f t="shared" si="1"/>
        <v>9123235</v>
      </c>
      <c r="K50" s="31">
        <f t="shared" si="1"/>
        <v>4770294</v>
      </c>
      <c r="L50" s="31">
        <f t="shared" si="1"/>
        <v>4484273</v>
      </c>
      <c r="M50" s="31">
        <f t="shared" si="1"/>
        <v>66890170</v>
      </c>
      <c r="N50" s="31">
        <f t="shared" si="1"/>
        <v>76144737</v>
      </c>
      <c r="O50" s="31">
        <f t="shared" si="1"/>
        <v>8072071</v>
      </c>
      <c r="P50" s="31">
        <f t="shared" si="1"/>
        <v>9886416</v>
      </c>
      <c r="Q50" s="31">
        <f t="shared" si="1"/>
        <v>10691155</v>
      </c>
      <c r="R50" s="31">
        <f t="shared" si="1"/>
        <v>28649642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113917614</v>
      </c>
      <c r="X50" s="31">
        <f t="shared" si="1"/>
        <v>145940707</v>
      </c>
      <c r="Y50" s="31">
        <f t="shared" si="1"/>
        <v>-32023093</v>
      </c>
      <c r="Z50" s="32">
        <f>+IF(X50&lt;&gt;0,+(Y50/X50)*100,0)</f>
        <v>-21.942536567264952</v>
      </c>
      <c r="AA50" s="29">
        <f>SUM(AA37:AA49)</f>
        <v>217676627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-39214474</v>
      </c>
      <c r="D51" s="39">
        <f t="shared" si="2"/>
        <v>0</v>
      </c>
      <c r="E51" s="40">
        <f t="shared" si="2"/>
        <v>-44875507</v>
      </c>
      <c r="F51" s="41">
        <f t="shared" si="2"/>
        <v>-45511589</v>
      </c>
      <c r="G51" s="41">
        <f t="shared" si="2"/>
        <v>27476038</v>
      </c>
      <c r="H51" s="41">
        <f t="shared" si="2"/>
        <v>7761353</v>
      </c>
      <c r="I51" s="41">
        <f t="shared" si="2"/>
        <v>7063187</v>
      </c>
      <c r="J51" s="41">
        <f t="shared" si="2"/>
        <v>42300578</v>
      </c>
      <c r="K51" s="41">
        <f t="shared" si="2"/>
        <v>7025442</v>
      </c>
      <c r="L51" s="41">
        <f t="shared" si="2"/>
        <v>6574583</v>
      </c>
      <c r="M51" s="41">
        <f t="shared" si="2"/>
        <v>-46447622</v>
      </c>
      <c r="N51" s="41">
        <f t="shared" si="2"/>
        <v>-32847597</v>
      </c>
      <c r="O51" s="41">
        <f t="shared" si="2"/>
        <v>4021893</v>
      </c>
      <c r="P51" s="41">
        <f t="shared" si="2"/>
        <v>1071345</v>
      </c>
      <c r="Q51" s="41">
        <f t="shared" si="2"/>
        <v>7294205</v>
      </c>
      <c r="R51" s="41">
        <f t="shared" si="2"/>
        <v>12387443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21840424</v>
      </c>
      <c r="X51" s="41">
        <f t="shared" si="2"/>
        <v>-27325458</v>
      </c>
      <c r="Y51" s="41">
        <f t="shared" si="2"/>
        <v>49165882</v>
      </c>
      <c r="Z51" s="42">
        <f>+IF(X51&lt;&gt;0,+(Y51/X51)*100,0)</f>
        <v>-179.92701897256399</v>
      </c>
      <c r="AA51" s="39">
        <f>+AA35-AA50</f>
        <v>-45511589</v>
      </c>
    </row>
    <row r="52" spans="1:27" x14ac:dyDescent="0.25">
      <c r="A52" s="43" t="s">
        <v>78</v>
      </c>
      <c r="B52" s="15" t="s">
        <v>32</v>
      </c>
      <c r="C52" s="20">
        <v>5300000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-33914474</v>
      </c>
      <c r="D54" s="48">
        <f t="shared" si="3"/>
        <v>0</v>
      </c>
      <c r="E54" s="49">
        <f t="shared" si="3"/>
        <v>-44875507</v>
      </c>
      <c r="F54" s="50">
        <f t="shared" si="3"/>
        <v>-45511589</v>
      </c>
      <c r="G54" s="50">
        <f t="shared" si="3"/>
        <v>27476038</v>
      </c>
      <c r="H54" s="50">
        <f t="shared" si="3"/>
        <v>7761353</v>
      </c>
      <c r="I54" s="50">
        <f t="shared" si="3"/>
        <v>7063187</v>
      </c>
      <c r="J54" s="50">
        <f t="shared" si="3"/>
        <v>42300578</v>
      </c>
      <c r="K54" s="50">
        <f t="shared" si="3"/>
        <v>7025442</v>
      </c>
      <c r="L54" s="50">
        <f t="shared" si="3"/>
        <v>6574583</v>
      </c>
      <c r="M54" s="50">
        <f t="shared" si="3"/>
        <v>-46447622</v>
      </c>
      <c r="N54" s="50">
        <f t="shared" si="3"/>
        <v>-32847597</v>
      </c>
      <c r="O54" s="50">
        <f t="shared" si="3"/>
        <v>4021893</v>
      </c>
      <c r="P54" s="50">
        <f t="shared" si="3"/>
        <v>1071345</v>
      </c>
      <c r="Q54" s="50">
        <f t="shared" si="3"/>
        <v>7294205</v>
      </c>
      <c r="R54" s="50">
        <f t="shared" si="3"/>
        <v>12387443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21840424</v>
      </c>
      <c r="X54" s="50">
        <f t="shared" si="3"/>
        <v>-27325458</v>
      </c>
      <c r="Y54" s="50">
        <f t="shared" si="3"/>
        <v>49165882</v>
      </c>
      <c r="Z54" s="51">
        <f>+IF(X54&lt;&gt;0,+(Y54/X54)*100,0)</f>
        <v>-179.92701897256399</v>
      </c>
      <c r="AA54" s="48">
        <f>SUM(AA51:AA53)</f>
        <v>-45511589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-33914474</v>
      </c>
      <c r="D56" s="54">
        <f>+D54-D55</f>
        <v>0</v>
      </c>
      <c r="E56" s="55">
        <f t="shared" si="4"/>
        <v>-44875507</v>
      </c>
      <c r="F56" s="56">
        <f t="shared" si="4"/>
        <v>-45511589</v>
      </c>
      <c r="G56" s="56">
        <f t="shared" si="4"/>
        <v>27476038</v>
      </c>
      <c r="H56" s="56">
        <f t="shared" si="4"/>
        <v>7761353</v>
      </c>
      <c r="I56" s="56">
        <f t="shared" si="4"/>
        <v>7063187</v>
      </c>
      <c r="J56" s="56">
        <f t="shared" si="4"/>
        <v>42300578</v>
      </c>
      <c r="K56" s="56">
        <f t="shared" si="4"/>
        <v>7025442</v>
      </c>
      <c r="L56" s="56">
        <f t="shared" si="4"/>
        <v>6574583</v>
      </c>
      <c r="M56" s="56">
        <f t="shared" si="4"/>
        <v>-46447622</v>
      </c>
      <c r="N56" s="56">
        <f t="shared" si="4"/>
        <v>-32847597</v>
      </c>
      <c r="O56" s="56">
        <f t="shared" si="4"/>
        <v>4021893</v>
      </c>
      <c r="P56" s="56">
        <f t="shared" si="4"/>
        <v>1071345</v>
      </c>
      <c r="Q56" s="56">
        <f t="shared" si="4"/>
        <v>7294205</v>
      </c>
      <c r="R56" s="56">
        <f t="shared" si="4"/>
        <v>12387443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21840424</v>
      </c>
      <c r="X56" s="56">
        <f t="shared" si="4"/>
        <v>-27325458</v>
      </c>
      <c r="Y56" s="56">
        <f t="shared" si="4"/>
        <v>49165882</v>
      </c>
      <c r="Z56" s="57">
        <f>+IF(X56&lt;&gt;0,+(Y56/X56)*100,0)</f>
        <v>-179.92701897256399</v>
      </c>
      <c r="AA56" s="54">
        <f>+AA54-AA55</f>
        <v>-45511589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-33914474</v>
      </c>
      <c r="D59" s="48">
        <f>SUM(D56:D58)</f>
        <v>0</v>
      </c>
      <c r="E59" s="49">
        <f t="shared" si="5"/>
        <v>-44875507</v>
      </c>
      <c r="F59" s="50">
        <f t="shared" si="5"/>
        <v>-45511589</v>
      </c>
      <c r="G59" s="50">
        <f t="shared" si="5"/>
        <v>27476038</v>
      </c>
      <c r="H59" s="50">
        <f t="shared" si="5"/>
        <v>7761353</v>
      </c>
      <c r="I59" s="50">
        <f t="shared" si="5"/>
        <v>7063187</v>
      </c>
      <c r="J59" s="50">
        <f t="shared" si="5"/>
        <v>42300578</v>
      </c>
      <c r="K59" s="50">
        <f t="shared" si="5"/>
        <v>7025442</v>
      </c>
      <c r="L59" s="50">
        <f t="shared" si="5"/>
        <v>6574583</v>
      </c>
      <c r="M59" s="50">
        <f t="shared" si="5"/>
        <v>-46447622</v>
      </c>
      <c r="N59" s="50">
        <f t="shared" si="5"/>
        <v>-32847597</v>
      </c>
      <c r="O59" s="50">
        <f t="shared" si="5"/>
        <v>4021893</v>
      </c>
      <c r="P59" s="50">
        <f t="shared" si="5"/>
        <v>1071345</v>
      </c>
      <c r="Q59" s="50">
        <f t="shared" si="5"/>
        <v>7294205</v>
      </c>
      <c r="R59" s="50">
        <f t="shared" si="5"/>
        <v>12387443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21840424</v>
      </c>
      <c r="X59" s="50">
        <f t="shared" si="5"/>
        <v>-27325458</v>
      </c>
      <c r="Y59" s="50">
        <f t="shared" si="5"/>
        <v>49165882</v>
      </c>
      <c r="Z59" s="51">
        <f>+IF(X59&lt;&gt;0,+(Y59/X59)*100,0)</f>
        <v>-179.92701897256399</v>
      </c>
      <c r="AA59" s="48">
        <f>SUM(AA56:AA58)</f>
        <v>-45511589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-33914474</v>
      </c>
      <c r="D62" s="65">
        <f>SUM(D59:D61)</f>
        <v>0</v>
      </c>
      <c r="E62" s="66">
        <f t="shared" si="6"/>
        <v>-44875507</v>
      </c>
      <c r="F62" s="67">
        <f t="shared" si="6"/>
        <v>-45511589</v>
      </c>
      <c r="G62" s="67">
        <f t="shared" si="6"/>
        <v>27476038</v>
      </c>
      <c r="H62" s="67">
        <f t="shared" si="6"/>
        <v>7761353</v>
      </c>
      <c r="I62" s="67">
        <f t="shared" si="6"/>
        <v>7063187</v>
      </c>
      <c r="J62" s="67">
        <f t="shared" si="6"/>
        <v>42300578</v>
      </c>
      <c r="K62" s="67">
        <f t="shared" si="6"/>
        <v>7025442</v>
      </c>
      <c r="L62" s="67">
        <f t="shared" si="6"/>
        <v>6574583</v>
      </c>
      <c r="M62" s="67">
        <f t="shared" si="6"/>
        <v>-46447622</v>
      </c>
      <c r="N62" s="67">
        <f t="shared" si="6"/>
        <v>-32847597</v>
      </c>
      <c r="O62" s="67">
        <f t="shared" si="6"/>
        <v>4021893</v>
      </c>
      <c r="P62" s="67">
        <f t="shared" si="6"/>
        <v>1071345</v>
      </c>
      <c r="Q62" s="67">
        <f t="shared" si="6"/>
        <v>7294205</v>
      </c>
      <c r="R62" s="67">
        <f t="shared" si="6"/>
        <v>12387443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21840424</v>
      </c>
      <c r="X62" s="67">
        <f t="shared" si="6"/>
        <v>-27325458</v>
      </c>
      <c r="Y62" s="67">
        <f t="shared" si="6"/>
        <v>49165882</v>
      </c>
      <c r="Z62" s="68">
        <f>+IF(X62&lt;&gt;0,+(Y62/X62)*100,0)</f>
        <v>-179.92701897256399</v>
      </c>
      <c r="AA62" s="65">
        <f>SUM(AA59:AA61)</f>
        <v>-45511589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106400769</v>
      </c>
      <c r="D8" s="20">
        <v>0</v>
      </c>
      <c r="E8" s="21">
        <v>120305700</v>
      </c>
      <c r="F8" s="22">
        <v>121485128</v>
      </c>
      <c r="G8" s="22">
        <v>14531367</v>
      </c>
      <c r="H8" s="22">
        <v>9721410</v>
      </c>
      <c r="I8" s="22">
        <v>9657445</v>
      </c>
      <c r="J8" s="22">
        <v>33910222</v>
      </c>
      <c r="K8" s="22">
        <v>8231350</v>
      </c>
      <c r="L8" s="22">
        <v>10100350</v>
      </c>
      <c r="M8" s="22">
        <v>9475873</v>
      </c>
      <c r="N8" s="22">
        <v>27807573</v>
      </c>
      <c r="O8" s="22">
        <v>10478155</v>
      </c>
      <c r="P8" s="22">
        <v>9652746</v>
      </c>
      <c r="Q8" s="22">
        <v>12510678</v>
      </c>
      <c r="R8" s="22">
        <v>32641579</v>
      </c>
      <c r="S8" s="22">
        <v>0</v>
      </c>
      <c r="T8" s="22">
        <v>0</v>
      </c>
      <c r="U8" s="22">
        <v>0</v>
      </c>
      <c r="V8" s="22">
        <v>0</v>
      </c>
      <c r="W8" s="22">
        <v>94359374</v>
      </c>
      <c r="X8" s="22">
        <v>91114756</v>
      </c>
      <c r="Y8" s="22">
        <v>3244618</v>
      </c>
      <c r="Z8" s="23">
        <v>3.5610236392445587</v>
      </c>
      <c r="AA8" s="20">
        <v>121485128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49802300</v>
      </c>
      <c r="D28" s="20">
        <v>0</v>
      </c>
      <c r="E28" s="21">
        <v>53552600</v>
      </c>
      <c r="F28" s="22">
        <v>53552600</v>
      </c>
      <c r="G28" s="22">
        <v>4486100</v>
      </c>
      <c r="H28" s="22">
        <v>0</v>
      </c>
      <c r="I28" s="22">
        <v>0</v>
      </c>
      <c r="J28" s="22">
        <v>4486100</v>
      </c>
      <c r="K28" s="22">
        <v>0</v>
      </c>
      <c r="L28" s="22">
        <v>0</v>
      </c>
      <c r="M28" s="22">
        <v>49066500</v>
      </c>
      <c r="N28" s="22">
        <v>49066500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53552600</v>
      </c>
      <c r="X28" s="22">
        <v>40432800</v>
      </c>
      <c r="Y28" s="22">
        <v>13119800</v>
      </c>
      <c r="Z28" s="23">
        <v>32.448408223026846</v>
      </c>
      <c r="AA28" s="20">
        <v>53552600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2402678</v>
      </c>
      <c r="D31" s="20">
        <v>0</v>
      </c>
      <c r="E31" s="21">
        <v>2523700</v>
      </c>
      <c r="F31" s="22">
        <v>2523700</v>
      </c>
      <c r="G31" s="22">
        <v>200141</v>
      </c>
      <c r="H31" s="22">
        <v>205837</v>
      </c>
      <c r="I31" s="22">
        <v>192896</v>
      </c>
      <c r="J31" s="22">
        <v>598874</v>
      </c>
      <c r="K31" s="22">
        <v>206040</v>
      </c>
      <c r="L31" s="22">
        <v>206040</v>
      </c>
      <c r="M31" s="22">
        <v>205432</v>
      </c>
      <c r="N31" s="22">
        <v>617512</v>
      </c>
      <c r="O31" s="22">
        <v>205432</v>
      </c>
      <c r="P31" s="22">
        <v>205432</v>
      </c>
      <c r="Q31" s="22">
        <v>205432</v>
      </c>
      <c r="R31" s="22">
        <v>616296</v>
      </c>
      <c r="S31" s="22">
        <v>0</v>
      </c>
      <c r="T31" s="22">
        <v>0</v>
      </c>
      <c r="U31" s="22">
        <v>0</v>
      </c>
      <c r="V31" s="22">
        <v>0</v>
      </c>
      <c r="W31" s="22">
        <v>1832682</v>
      </c>
      <c r="X31" s="22">
        <v>1905800</v>
      </c>
      <c r="Y31" s="22">
        <v>-73118</v>
      </c>
      <c r="Z31" s="23">
        <v>-3.8366040507923178</v>
      </c>
      <c r="AA31" s="20">
        <v>2523700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158605747</v>
      </c>
      <c r="D35" s="29">
        <f t="shared" ref="D35:Y35" si="0">SUM(D6:D34)</f>
        <v>0</v>
      </c>
      <c r="E35" s="30">
        <f t="shared" si="0"/>
        <v>176382000</v>
      </c>
      <c r="F35" s="31">
        <f t="shared" si="0"/>
        <v>177561428</v>
      </c>
      <c r="G35" s="31">
        <f t="shared" si="0"/>
        <v>19217608</v>
      </c>
      <c r="H35" s="31">
        <f t="shared" si="0"/>
        <v>9927247</v>
      </c>
      <c r="I35" s="31">
        <f t="shared" si="0"/>
        <v>9850341</v>
      </c>
      <c r="J35" s="31">
        <f t="shared" si="0"/>
        <v>38995196</v>
      </c>
      <c r="K35" s="31">
        <f t="shared" si="0"/>
        <v>8437390</v>
      </c>
      <c r="L35" s="31">
        <f t="shared" si="0"/>
        <v>10306390</v>
      </c>
      <c r="M35" s="31">
        <f t="shared" si="0"/>
        <v>58747805</v>
      </c>
      <c r="N35" s="31">
        <f t="shared" si="0"/>
        <v>77491585</v>
      </c>
      <c r="O35" s="31">
        <f t="shared" si="0"/>
        <v>10683587</v>
      </c>
      <c r="P35" s="31">
        <f t="shared" si="0"/>
        <v>9858178</v>
      </c>
      <c r="Q35" s="31">
        <f t="shared" si="0"/>
        <v>12716110</v>
      </c>
      <c r="R35" s="31">
        <f t="shared" si="0"/>
        <v>33257875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149744656</v>
      </c>
      <c r="X35" s="31">
        <f t="shared" si="0"/>
        <v>133453356</v>
      </c>
      <c r="Y35" s="31">
        <f t="shared" si="0"/>
        <v>16291300</v>
      </c>
      <c r="Z35" s="32">
        <f>+IF(X35&lt;&gt;0,+(Y35/X35)*100,0)</f>
        <v>12.207486187158906</v>
      </c>
      <c r="AA35" s="29">
        <f>SUM(AA6:AA34)</f>
        <v>177561428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23808718</v>
      </c>
      <c r="D37" s="20">
        <v>0</v>
      </c>
      <c r="E37" s="21">
        <v>36196401</v>
      </c>
      <c r="F37" s="22">
        <v>35546401</v>
      </c>
      <c r="G37" s="22">
        <v>1981170</v>
      </c>
      <c r="H37" s="22">
        <v>1798902</v>
      </c>
      <c r="I37" s="22">
        <v>2272296</v>
      </c>
      <c r="J37" s="22">
        <v>6052368</v>
      </c>
      <c r="K37" s="22">
        <v>2272424</v>
      </c>
      <c r="L37" s="22">
        <v>2426896</v>
      </c>
      <c r="M37" s="22">
        <v>2243846</v>
      </c>
      <c r="N37" s="22">
        <v>6943166</v>
      </c>
      <c r="O37" s="22">
        <v>2224709</v>
      </c>
      <c r="P37" s="22">
        <v>2270196</v>
      </c>
      <c r="Q37" s="22">
        <v>2335855</v>
      </c>
      <c r="R37" s="22">
        <v>6830760</v>
      </c>
      <c r="S37" s="22">
        <v>0</v>
      </c>
      <c r="T37" s="22">
        <v>0</v>
      </c>
      <c r="U37" s="22">
        <v>0</v>
      </c>
      <c r="V37" s="22">
        <v>0</v>
      </c>
      <c r="W37" s="22">
        <v>19826294</v>
      </c>
      <c r="X37" s="22">
        <v>26832074</v>
      </c>
      <c r="Y37" s="22">
        <v>-7005780</v>
      </c>
      <c r="Z37" s="23">
        <v>-26.109722267462445</v>
      </c>
      <c r="AA37" s="20">
        <v>35546401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3065000</v>
      </c>
      <c r="D40" s="20">
        <v>0</v>
      </c>
      <c r="E40" s="21">
        <v>5691500</v>
      </c>
      <c r="F40" s="22">
        <v>5351100</v>
      </c>
      <c r="G40" s="22">
        <v>21220</v>
      </c>
      <c r="H40" s="22">
        <v>174995</v>
      </c>
      <c r="I40" s="22">
        <v>232993</v>
      </c>
      <c r="J40" s="22">
        <v>429208</v>
      </c>
      <c r="K40" s="22">
        <v>326900</v>
      </c>
      <c r="L40" s="22">
        <v>220501</v>
      </c>
      <c r="M40" s="22">
        <v>1351838</v>
      </c>
      <c r="N40" s="22">
        <v>1899239</v>
      </c>
      <c r="O40" s="22">
        <v>124859</v>
      </c>
      <c r="P40" s="22">
        <v>896750</v>
      </c>
      <c r="Q40" s="22">
        <v>27182</v>
      </c>
      <c r="R40" s="22">
        <v>1048791</v>
      </c>
      <c r="S40" s="22">
        <v>0</v>
      </c>
      <c r="T40" s="22">
        <v>0</v>
      </c>
      <c r="U40" s="22">
        <v>0</v>
      </c>
      <c r="V40" s="22">
        <v>0</v>
      </c>
      <c r="W40" s="22">
        <v>3377238</v>
      </c>
      <c r="X40" s="22">
        <v>4026848</v>
      </c>
      <c r="Y40" s="22">
        <v>-649610</v>
      </c>
      <c r="Z40" s="23">
        <v>-16.131972202576307</v>
      </c>
      <c r="AA40" s="20">
        <v>5351100</v>
      </c>
    </row>
    <row r="41" spans="1:27" x14ac:dyDescent="0.25">
      <c r="A41" s="19" t="s">
        <v>67</v>
      </c>
      <c r="B41" s="15" t="s">
        <v>32</v>
      </c>
      <c r="C41" s="20">
        <v>10755500</v>
      </c>
      <c r="D41" s="20">
        <v>0</v>
      </c>
      <c r="E41" s="21">
        <v>1001000</v>
      </c>
      <c r="F41" s="22">
        <v>13001000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-7056304</v>
      </c>
      <c r="N41" s="22">
        <v>-7056304</v>
      </c>
      <c r="O41" s="22">
        <v>-2448250</v>
      </c>
      <c r="P41" s="22">
        <v>5246250</v>
      </c>
      <c r="Q41" s="22">
        <v>9349750</v>
      </c>
      <c r="R41" s="22">
        <v>12147750</v>
      </c>
      <c r="S41" s="22">
        <v>0</v>
      </c>
      <c r="T41" s="22">
        <v>0</v>
      </c>
      <c r="U41" s="22">
        <v>0</v>
      </c>
      <c r="V41" s="22">
        <v>0</v>
      </c>
      <c r="W41" s="22">
        <v>5091446</v>
      </c>
      <c r="X41" s="22">
        <v>9750753</v>
      </c>
      <c r="Y41" s="22">
        <v>-4659307</v>
      </c>
      <c r="Z41" s="23">
        <v>-47.78407370179513</v>
      </c>
      <c r="AA41" s="20">
        <v>13001000</v>
      </c>
    </row>
    <row r="42" spans="1:27" x14ac:dyDescent="0.25">
      <c r="A42" s="19" t="s">
        <v>68</v>
      </c>
      <c r="B42" s="15" t="s">
        <v>32</v>
      </c>
      <c r="C42" s="20">
        <v>16399945</v>
      </c>
      <c r="D42" s="20">
        <v>0</v>
      </c>
      <c r="E42" s="21">
        <v>19247500</v>
      </c>
      <c r="F42" s="22">
        <v>19247500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14550900</v>
      </c>
      <c r="Y42" s="22">
        <v>-14550900</v>
      </c>
      <c r="Z42" s="23">
        <v>-100</v>
      </c>
      <c r="AA42" s="20">
        <v>19247500</v>
      </c>
    </row>
    <row r="43" spans="1:27" x14ac:dyDescent="0.25">
      <c r="A43" s="19" t="s">
        <v>69</v>
      </c>
      <c r="B43" s="15" t="s">
        <v>32</v>
      </c>
      <c r="C43" s="20">
        <v>14760562</v>
      </c>
      <c r="D43" s="20">
        <v>0</v>
      </c>
      <c r="E43" s="21">
        <v>13875000</v>
      </c>
      <c r="F43" s="22">
        <v>13875000</v>
      </c>
      <c r="G43" s="22">
        <v>0</v>
      </c>
      <c r="H43" s="22">
        <v>0</v>
      </c>
      <c r="I43" s="22">
        <v>3624919</v>
      </c>
      <c r="J43" s="22">
        <v>3624919</v>
      </c>
      <c r="K43" s="22">
        <v>0</v>
      </c>
      <c r="L43" s="22">
        <v>0</v>
      </c>
      <c r="M43" s="22">
        <v>3383525</v>
      </c>
      <c r="N43" s="22">
        <v>3383525</v>
      </c>
      <c r="O43" s="22">
        <v>0</v>
      </c>
      <c r="P43" s="22">
        <v>0</v>
      </c>
      <c r="Q43" s="22">
        <v>3392451</v>
      </c>
      <c r="R43" s="22">
        <v>3392451</v>
      </c>
      <c r="S43" s="22">
        <v>0</v>
      </c>
      <c r="T43" s="22">
        <v>0</v>
      </c>
      <c r="U43" s="22">
        <v>0</v>
      </c>
      <c r="V43" s="22">
        <v>0</v>
      </c>
      <c r="W43" s="22">
        <v>10400895</v>
      </c>
      <c r="X43" s="22">
        <v>10478800</v>
      </c>
      <c r="Y43" s="22">
        <v>-77905</v>
      </c>
      <c r="Z43" s="23">
        <v>-0.74345344886819109</v>
      </c>
      <c r="AA43" s="20">
        <v>13875000</v>
      </c>
    </row>
    <row r="44" spans="1:27" x14ac:dyDescent="0.25">
      <c r="A44" s="19" t="s">
        <v>70</v>
      </c>
      <c r="B44" s="15" t="s">
        <v>32</v>
      </c>
      <c r="C44" s="20">
        <v>17592275</v>
      </c>
      <c r="D44" s="20">
        <v>0</v>
      </c>
      <c r="E44" s="21">
        <v>17857000</v>
      </c>
      <c r="F44" s="22">
        <v>21341300</v>
      </c>
      <c r="G44" s="22">
        <v>0</v>
      </c>
      <c r="H44" s="22">
        <v>302628</v>
      </c>
      <c r="I44" s="22">
        <v>82564</v>
      </c>
      <c r="J44" s="22">
        <v>385192</v>
      </c>
      <c r="K44" s="22">
        <v>1403604</v>
      </c>
      <c r="L44" s="22">
        <v>178496</v>
      </c>
      <c r="M44" s="22">
        <v>1682649</v>
      </c>
      <c r="N44" s="22">
        <v>3264749</v>
      </c>
      <c r="O44" s="22">
        <v>869198</v>
      </c>
      <c r="P44" s="22">
        <v>1225044</v>
      </c>
      <c r="Q44" s="22">
        <v>2055716</v>
      </c>
      <c r="R44" s="22">
        <v>4149958</v>
      </c>
      <c r="S44" s="22">
        <v>0</v>
      </c>
      <c r="T44" s="22">
        <v>0</v>
      </c>
      <c r="U44" s="22">
        <v>0</v>
      </c>
      <c r="V44" s="22">
        <v>0</v>
      </c>
      <c r="W44" s="22">
        <v>7799899</v>
      </c>
      <c r="X44" s="22">
        <v>16012070</v>
      </c>
      <c r="Y44" s="22">
        <v>-8212171</v>
      </c>
      <c r="Z44" s="23">
        <v>-51.287378833592413</v>
      </c>
      <c r="AA44" s="20">
        <v>21341300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9470977</v>
      </c>
      <c r="D46" s="20">
        <v>0</v>
      </c>
      <c r="E46" s="21">
        <v>3196000</v>
      </c>
      <c r="F46" s="22">
        <v>3196000</v>
      </c>
      <c r="G46" s="22">
        <v>0</v>
      </c>
      <c r="H46" s="22">
        <v>5205245</v>
      </c>
      <c r="I46" s="22">
        <v>1171195</v>
      </c>
      <c r="J46" s="22">
        <v>6376440</v>
      </c>
      <c r="K46" s="22">
        <v>575820</v>
      </c>
      <c r="L46" s="22">
        <v>48524</v>
      </c>
      <c r="M46" s="22">
        <v>55520</v>
      </c>
      <c r="N46" s="22">
        <v>679864</v>
      </c>
      <c r="O46" s="22">
        <v>1174933</v>
      </c>
      <c r="P46" s="22">
        <v>38682</v>
      </c>
      <c r="Q46" s="22">
        <v>772970</v>
      </c>
      <c r="R46" s="22">
        <v>1986585</v>
      </c>
      <c r="S46" s="22">
        <v>0</v>
      </c>
      <c r="T46" s="22">
        <v>0</v>
      </c>
      <c r="U46" s="22">
        <v>0</v>
      </c>
      <c r="V46" s="22">
        <v>0</v>
      </c>
      <c r="W46" s="22">
        <v>9042889</v>
      </c>
      <c r="X46" s="22">
        <v>2396997</v>
      </c>
      <c r="Y46" s="22">
        <v>6645892</v>
      </c>
      <c r="Z46" s="23">
        <v>277.25908709939978</v>
      </c>
      <c r="AA46" s="20">
        <v>3196000</v>
      </c>
    </row>
    <row r="47" spans="1:27" x14ac:dyDescent="0.25">
      <c r="A47" s="19" t="s">
        <v>73</v>
      </c>
      <c r="B47" s="15" t="s">
        <v>32</v>
      </c>
      <c r="C47" s="20">
        <v>2129012</v>
      </c>
      <c r="D47" s="20">
        <v>0</v>
      </c>
      <c r="E47" s="21">
        <v>2903600</v>
      </c>
      <c r="F47" s="22">
        <v>1820823</v>
      </c>
      <c r="G47" s="22">
        <v>118209</v>
      </c>
      <c r="H47" s="22">
        <v>153501</v>
      </c>
      <c r="I47" s="22">
        <v>114538</v>
      </c>
      <c r="J47" s="22">
        <v>386248</v>
      </c>
      <c r="K47" s="22">
        <v>132638</v>
      </c>
      <c r="L47" s="22">
        <v>175925</v>
      </c>
      <c r="M47" s="22">
        <v>188796</v>
      </c>
      <c r="N47" s="22">
        <v>497359</v>
      </c>
      <c r="O47" s="22">
        <v>83527</v>
      </c>
      <c r="P47" s="22">
        <v>82085</v>
      </c>
      <c r="Q47" s="22">
        <v>0</v>
      </c>
      <c r="R47" s="22">
        <v>165612</v>
      </c>
      <c r="S47" s="22">
        <v>0</v>
      </c>
      <c r="T47" s="22">
        <v>0</v>
      </c>
      <c r="U47" s="22">
        <v>0</v>
      </c>
      <c r="V47" s="22">
        <v>0</v>
      </c>
      <c r="W47" s="22">
        <v>1049219</v>
      </c>
      <c r="X47" s="22">
        <v>1386784</v>
      </c>
      <c r="Y47" s="22">
        <v>-337565</v>
      </c>
      <c r="Z47" s="23">
        <v>-24.341570136373075</v>
      </c>
      <c r="AA47" s="20">
        <v>1820823</v>
      </c>
    </row>
    <row r="48" spans="1:27" x14ac:dyDescent="0.25">
      <c r="A48" s="19" t="s">
        <v>74</v>
      </c>
      <c r="B48" s="15" t="s">
        <v>32</v>
      </c>
      <c r="C48" s="20">
        <v>354</v>
      </c>
      <c r="D48" s="20">
        <v>0</v>
      </c>
      <c r="E48" s="21">
        <v>3156500</v>
      </c>
      <c r="F48" s="22">
        <v>3156500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2388800</v>
      </c>
      <c r="Y48" s="22">
        <v>-2388800</v>
      </c>
      <c r="Z48" s="23">
        <v>-100</v>
      </c>
      <c r="AA48" s="20">
        <v>3156500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97982343</v>
      </c>
      <c r="D50" s="29">
        <f t="shared" ref="D50:Y50" si="1">SUM(D37:D49)</f>
        <v>0</v>
      </c>
      <c r="E50" s="30">
        <f t="shared" si="1"/>
        <v>103124501</v>
      </c>
      <c r="F50" s="31">
        <f t="shared" si="1"/>
        <v>116535624</v>
      </c>
      <c r="G50" s="31">
        <f t="shared" si="1"/>
        <v>2120599</v>
      </c>
      <c r="H50" s="31">
        <f t="shared" si="1"/>
        <v>7635271</v>
      </c>
      <c r="I50" s="31">
        <f t="shared" si="1"/>
        <v>7498505</v>
      </c>
      <c r="J50" s="31">
        <f t="shared" si="1"/>
        <v>17254375</v>
      </c>
      <c r="K50" s="31">
        <f t="shared" si="1"/>
        <v>4711386</v>
      </c>
      <c r="L50" s="31">
        <f t="shared" si="1"/>
        <v>3050342</v>
      </c>
      <c r="M50" s="31">
        <f t="shared" si="1"/>
        <v>1849870</v>
      </c>
      <c r="N50" s="31">
        <f t="shared" si="1"/>
        <v>9611598</v>
      </c>
      <c r="O50" s="31">
        <f t="shared" si="1"/>
        <v>2028976</v>
      </c>
      <c r="P50" s="31">
        <f t="shared" si="1"/>
        <v>9759007</v>
      </c>
      <c r="Q50" s="31">
        <f t="shared" si="1"/>
        <v>17933924</v>
      </c>
      <c r="R50" s="31">
        <f t="shared" si="1"/>
        <v>29721907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56587880</v>
      </c>
      <c r="X50" s="31">
        <f t="shared" si="1"/>
        <v>87824026</v>
      </c>
      <c r="Y50" s="31">
        <f t="shared" si="1"/>
        <v>-31236146</v>
      </c>
      <c r="Z50" s="32">
        <f>+IF(X50&lt;&gt;0,+(Y50/X50)*100,0)</f>
        <v>-35.566743433055557</v>
      </c>
      <c r="AA50" s="29">
        <f>SUM(AA37:AA49)</f>
        <v>116535624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60623404</v>
      </c>
      <c r="D51" s="39">
        <f t="shared" si="2"/>
        <v>0</v>
      </c>
      <c r="E51" s="40">
        <f t="shared" si="2"/>
        <v>73257499</v>
      </c>
      <c r="F51" s="41">
        <f t="shared" si="2"/>
        <v>61025804</v>
      </c>
      <c r="G51" s="41">
        <f t="shared" si="2"/>
        <v>17097009</v>
      </c>
      <c r="H51" s="41">
        <f t="shared" si="2"/>
        <v>2291976</v>
      </c>
      <c r="I51" s="41">
        <f t="shared" si="2"/>
        <v>2351836</v>
      </c>
      <c r="J51" s="41">
        <f t="shared" si="2"/>
        <v>21740821</v>
      </c>
      <c r="K51" s="41">
        <f t="shared" si="2"/>
        <v>3726004</v>
      </c>
      <c r="L51" s="41">
        <f t="shared" si="2"/>
        <v>7256048</v>
      </c>
      <c r="M51" s="41">
        <f t="shared" si="2"/>
        <v>56897935</v>
      </c>
      <c r="N51" s="41">
        <f t="shared" si="2"/>
        <v>67879987</v>
      </c>
      <c r="O51" s="41">
        <f t="shared" si="2"/>
        <v>8654611</v>
      </c>
      <c r="P51" s="41">
        <f t="shared" si="2"/>
        <v>99171</v>
      </c>
      <c r="Q51" s="41">
        <f t="shared" si="2"/>
        <v>-5217814</v>
      </c>
      <c r="R51" s="41">
        <f t="shared" si="2"/>
        <v>3535968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93156776</v>
      </c>
      <c r="X51" s="41">
        <f t="shared" si="2"/>
        <v>45629330</v>
      </c>
      <c r="Y51" s="41">
        <f t="shared" si="2"/>
        <v>47527446</v>
      </c>
      <c r="Z51" s="42">
        <f>+IF(X51&lt;&gt;0,+(Y51/X51)*100,0)</f>
        <v>104.15985945881738</v>
      </c>
      <c r="AA51" s="39">
        <f>+AA35-AA50</f>
        <v>61025804</v>
      </c>
    </row>
    <row r="52" spans="1:27" x14ac:dyDescent="0.25">
      <c r="A52" s="43" t="s">
        <v>78</v>
      </c>
      <c r="B52" s="15" t="s">
        <v>32</v>
      </c>
      <c r="C52" s="20">
        <v>23020689</v>
      </c>
      <c r="D52" s="20">
        <v>0</v>
      </c>
      <c r="E52" s="21">
        <v>9085675</v>
      </c>
      <c r="F52" s="22">
        <v>9085675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1091105</v>
      </c>
      <c r="R52" s="22">
        <v>1091105</v>
      </c>
      <c r="S52" s="22">
        <v>0</v>
      </c>
      <c r="T52" s="22">
        <v>0</v>
      </c>
      <c r="U52" s="22">
        <v>0</v>
      </c>
      <c r="V52" s="22">
        <v>0</v>
      </c>
      <c r="W52" s="22">
        <v>1091105</v>
      </c>
      <c r="X52" s="22">
        <v>0</v>
      </c>
      <c r="Y52" s="22">
        <v>1091105</v>
      </c>
      <c r="Z52" s="23">
        <v>0</v>
      </c>
      <c r="AA52" s="20">
        <v>9085675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83644093</v>
      </c>
      <c r="D54" s="48">
        <f t="shared" si="3"/>
        <v>0</v>
      </c>
      <c r="E54" s="49">
        <f t="shared" si="3"/>
        <v>82343174</v>
      </c>
      <c r="F54" s="50">
        <f t="shared" si="3"/>
        <v>70111479</v>
      </c>
      <c r="G54" s="50">
        <f t="shared" si="3"/>
        <v>17097009</v>
      </c>
      <c r="H54" s="50">
        <f t="shared" si="3"/>
        <v>2291976</v>
      </c>
      <c r="I54" s="50">
        <f t="shared" si="3"/>
        <v>2351836</v>
      </c>
      <c r="J54" s="50">
        <f t="shared" si="3"/>
        <v>21740821</v>
      </c>
      <c r="K54" s="50">
        <f t="shared" si="3"/>
        <v>3726004</v>
      </c>
      <c r="L54" s="50">
        <f t="shared" si="3"/>
        <v>7256048</v>
      </c>
      <c r="M54" s="50">
        <f t="shared" si="3"/>
        <v>56897935</v>
      </c>
      <c r="N54" s="50">
        <f t="shared" si="3"/>
        <v>67879987</v>
      </c>
      <c r="O54" s="50">
        <f t="shared" si="3"/>
        <v>8654611</v>
      </c>
      <c r="P54" s="50">
        <f t="shared" si="3"/>
        <v>99171</v>
      </c>
      <c r="Q54" s="50">
        <f t="shared" si="3"/>
        <v>-4126709</v>
      </c>
      <c r="R54" s="50">
        <f t="shared" si="3"/>
        <v>4627073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94247881</v>
      </c>
      <c r="X54" s="50">
        <f t="shared" si="3"/>
        <v>45629330</v>
      </c>
      <c r="Y54" s="50">
        <f t="shared" si="3"/>
        <v>48618551</v>
      </c>
      <c r="Z54" s="51">
        <f>+IF(X54&lt;&gt;0,+(Y54/X54)*100,0)</f>
        <v>106.55109553438544</v>
      </c>
      <c r="AA54" s="48">
        <f>SUM(AA51:AA53)</f>
        <v>70111479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83644093</v>
      </c>
      <c r="D56" s="54">
        <f>+D54-D55</f>
        <v>0</v>
      </c>
      <c r="E56" s="55">
        <f t="shared" si="4"/>
        <v>82343174</v>
      </c>
      <c r="F56" s="56">
        <f t="shared" si="4"/>
        <v>70111479</v>
      </c>
      <c r="G56" s="56">
        <f t="shared" si="4"/>
        <v>17097009</v>
      </c>
      <c r="H56" s="56">
        <f t="shared" si="4"/>
        <v>2291976</v>
      </c>
      <c r="I56" s="56">
        <f t="shared" si="4"/>
        <v>2351836</v>
      </c>
      <c r="J56" s="56">
        <f t="shared" si="4"/>
        <v>21740821</v>
      </c>
      <c r="K56" s="56">
        <f t="shared" si="4"/>
        <v>3726004</v>
      </c>
      <c r="L56" s="56">
        <f t="shared" si="4"/>
        <v>7256048</v>
      </c>
      <c r="M56" s="56">
        <f t="shared" si="4"/>
        <v>56897935</v>
      </c>
      <c r="N56" s="56">
        <f t="shared" si="4"/>
        <v>67879987</v>
      </c>
      <c r="O56" s="56">
        <f t="shared" si="4"/>
        <v>8654611</v>
      </c>
      <c r="P56" s="56">
        <f t="shared" si="4"/>
        <v>99171</v>
      </c>
      <c r="Q56" s="56">
        <f t="shared" si="4"/>
        <v>-4126709</v>
      </c>
      <c r="R56" s="56">
        <f t="shared" si="4"/>
        <v>4627073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94247881</v>
      </c>
      <c r="X56" s="56">
        <f t="shared" si="4"/>
        <v>45629330</v>
      </c>
      <c r="Y56" s="56">
        <f t="shared" si="4"/>
        <v>48618551</v>
      </c>
      <c r="Z56" s="57">
        <f>+IF(X56&lt;&gt;0,+(Y56/X56)*100,0)</f>
        <v>106.55109553438544</v>
      </c>
      <c r="AA56" s="54">
        <f>+AA54-AA55</f>
        <v>70111479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83644093</v>
      </c>
      <c r="D59" s="48">
        <f>SUM(D56:D58)</f>
        <v>0</v>
      </c>
      <c r="E59" s="49">
        <f t="shared" si="5"/>
        <v>82343174</v>
      </c>
      <c r="F59" s="50">
        <f t="shared" si="5"/>
        <v>70111479</v>
      </c>
      <c r="G59" s="50">
        <f t="shared" si="5"/>
        <v>17097009</v>
      </c>
      <c r="H59" s="50">
        <f t="shared" si="5"/>
        <v>2291976</v>
      </c>
      <c r="I59" s="50">
        <f t="shared" si="5"/>
        <v>2351836</v>
      </c>
      <c r="J59" s="50">
        <f t="shared" si="5"/>
        <v>21740821</v>
      </c>
      <c r="K59" s="50">
        <f t="shared" si="5"/>
        <v>3726004</v>
      </c>
      <c r="L59" s="50">
        <f t="shared" si="5"/>
        <v>7256048</v>
      </c>
      <c r="M59" s="50">
        <f t="shared" si="5"/>
        <v>56897935</v>
      </c>
      <c r="N59" s="50">
        <f t="shared" si="5"/>
        <v>67879987</v>
      </c>
      <c r="O59" s="50">
        <f t="shared" si="5"/>
        <v>8654611</v>
      </c>
      <c r="P59" s="50">
        <f t="shared" si="5"/>
        <v>99171</v>
      </c>
      <c r="Q59" s="50">
        <f t="shared" si="5"/>
        <v>-4126709</v>
      </c>
      <c r="R59" s="50">
        <f t="shared" si="5"/>
        <v>4627073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94247881</v>
      </c>
      <c r="X59" s="50">
        <f t="shared" si="5"/>
        <v>45629330</v>
      </c>
      <c r="Y59" s="50">
        <f t="shared" si="5"/>
        <v>48618551</v>
      </c>
      <c r="Z59" s="51">
        <f>+IF(X59&lt;&gt;0,+(Y59/X59)*100,0)</f>
        <v>106.55109553438544</v>
      </c>
      <c r="AA59" s="48">
        <f>SUM(AA56:AA58)</f>
        <v>70111479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83644093</v>
      </c>
      <c r="D62" s="65">
        <f>SUM(D59:D61)</f>
        <v>0</v>
      </c>
      <c r="E62" s="66">
        <f t="shared" si="6"/>
        <v>82343174</v>
      </c>
      <c r="F62" s="67">
        <f t="shared" si="6"/>
        <v>70111479</v>
      </c>
      <c r="G62" s="67">
        <f t="shared" si="6"/>
        <v>17097009</v>
      </c>
      <c r="H62" s="67">
        <f t="shared" si="6"/>
        <v>2291976</v>
      </c>
      <c r="I62" s="67">
        <f t="shared" si="6"/>
        <v>2351836</v>
      </c>
      <c r="J62" s="67">
        <f t="shared" si="6"/>
        <v>21740821</v>
      </c>
      <c r="K62" s="67">
        <f t="shared" si="6"/>
        <v>3726004</v>
      </c>
      <c r="L62" s="67">
        <f t="shared" si="6"/>
        <v>7256048</v>
      </c>
      <c r="M62" s="67">
        <f t="shared" si="6"/>
        <v>56897935</v>
      </c>
      <c r="N62" s="67">
        <f t="shared" si="6"/>
        <v>67879987</v>
      </c>
      <c r="O62" s="67">
        <f t="shared" si="6"/>
        <v>8654611</v>
      </c>
      <c r="P62" s="67">
        <f t="shared" si="6"/>
        <v>99171</v>
      </c>
      <c r="Q62" s="67">
        <f t="shared" si="6"/>
        <v>-4126709</v>
      </c>
      <c r="R62" s="67">
        <f t="shared" si="6"/>
        <v>4627073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94247881</v>
      </c>
      <c r="X62" s="67">
        <f t="shared" si="6"/>
        <v>45629330</v>
      </c>
      <c r="Y62" s="67">
        <f t="shared" si="6"/>
        <v>48618551</v>
      </c>
      <c r="Z62" s="68">
        <f>+IF(X62&lt;&gt;0,+(Y62/X62)*100,0)</f>
        <v>106.55109553438544</v>
      </c>
      <c r="AA62" s="65">
        <f>SUM(AA59:AA61)</f>
        <v>70111479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39127002</v>
      </c>
      <c r="D8" s="20">
        <v>0</v>
      </c>
      <c r="E8" s="21">
        <v>32962101</v>
      </c>
      <c r="F8" s="22">
        <v>37148723</v>
      </c>
      <c r="G8" s="22">
        <v>3276590</v>
      </c>
      <c r="H8" s="22">
        <v>3286422</v>
      </c>
      <c r="I8" s="22">
        <v>3414474</v>
      </c>
      <c r="J8" s="22">
        <v>9977486</v>
      </c>
      <c r="K8" s="22">
        <v>3262956</v>
      </c>
      <c r="L8" s="22">
        <v>3252260</v>
      </c>
      <c r="M8" s="22">
        <v>3192718</v>
      </c>
      <c r="N8" s="22">
        <v>9707934</v>
      </c>
      <c r="O8" s="22">
        <v>3291187</v>
      </c>
      <c r="P8" s="22">
        <v>3232772</v>
      </c>
      <c r="Q8" s="22">
        <v>3366069</v>
      </c>
      <c r="R8" s="22">
        <v>9890028</v>
      </c>
      <c r="S8" s="22">
        <v>0</v>
      </c>
      <c r="T8" s="22">
        <v>0</v>
      </c>
      <c r="U8" s="22">
        <v>0</v>
      </c>
      <c r="V8" s="22">
        <v>0</v>
      </c>
      <c r="W8" s="22">
        <v>29575448</v>
      </c>
      <c r="X8" s="22">
        <v>27861561</v>
      </c>
      <c r="Y8" s="22">
        <v>1713887</v>
      </c>
      <c r="Z8" s="23">
        <v>6.1514392535292624</v>
      </c>
      <c r="AA8" s="20">
        <v>37148723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10734144</v>
      </c>
      <c r="D28" s="20">
        <v>0</v>
      </c>
      <c r="E28" s="21">
        <v>20715157</v>
      </c>
      <c r="F28" s="22">
        <v>21359059</v>
      </c>
      <c r="G28" s="22">
        <v>8631301</v>
      </c>
      <c r="H28" s="22">
        <v>0</v>
      </c>
      <c r="I28" s="22">
        <v>0</v>
      </c>
      <c r="J28" s="22">
        <v>8631301</v>
      </c>
      <c r="K28" s="22">
        <v>0</v>
      </c>
      <c r="L28" s="22">
        <v>0</v>
      </c>
      <c r="M28" s="22">
        <v>6905109</v>
      </c>
      <c r="N28" s="22">
        <v>6905109</v>
      </c>
      <c r="O28" s="22">
        <v>0</v>
      </c>
      <c r="P28" s="22">
        <v>0</v>
      </c>
      <c r="Q28" s="22">
        <v>5178747</v>
      </c>
      <c r="R28" s="22">
        <v>5178747</v>
      </c>
      <c r="S28" s="22">
        <v>0</v>
      </c>
      <c r="T28" s="22">
        <v>0</v>
      </c>
      <c r="U28" s="22">
        <v>0</v>
      </c>
      <c r="V28" s="22">
        <v>0</v>
      </c>
      <c r="W28" s="22">
        <v>20715157</v>
      </c>
      <c r="X28" s="22">
        <v>16019289</v>
      </c>
      <c r="Y28" s="22">
        <v>4695868</v>
      </c>
      <c r="Z28" s="23">
        <v>29.313835339383665</v>
      </c>
      <c r="AA28" s="20">
        <v>21359059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1241260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930951</v>
      </c>
      <c r="Y31" s="22">
        <v>-930951</v>
      </c>
      <c r="Z31" s="23">
        <v>-100</v>
      </c>
      <c r="AA31" s="20">
        <v>1241260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49861146</v>
      </c>
      <c r="D35" s="29">
        <f t="shared" ref="D35:Y35" si="0">SUM(D6:D34)</f>
        <v>0</v>
      </c>
      <c r="E35" s="30">
        <f t="shared" si="0"/>
        <v>53677258</v>
      </c>
      <c r="F35" s="31">
        <f t="shared" si="0"/>
        <v>59749042</v>
      </c>
      <c r="G35" s="31">
        <f t="shared" si="0"/>
        <v>11907891</v>
      </c>
      <c r="H35" s="31">
        <f t="shared" si="0"/>
        <v>3286422</v>
      </c>
      <c r="I35" s="31">
        <f t="shared" si="0"/>
        <v>3414474</v>
      </c>
      <c r="J35" s="31">
        <f t="shared" si="0"/>
        <v>18608787</v>
      </c>
      <c r="K35" s="31">
        <f t="shared" si="0"/>
        <v>3262956</v>
      </c>
      <c r="L35" s="31">
        <f t="shared" si="0"/>
        <v>3252260</v>
      </c>
      <c r="M35" s="31">
        <f t="shared" si="0"/>
        <v>10097827</v>
      </c>
      <c r="N35" s="31">
        <f t="shared" si="0"/>
        <v>16613043</v>
      </c>
      <c r="O35" s="31">
        <f t="shared" si="0"/>
        <v>3291187</v>
      </c>
      <c r="P35" s="31">
        <f t="shared" si="0"/>
        <v>3232772</v>
      </c>
      <c r="Q35" s="31">
        <f t="shared" si="0"/>
        <v>8544816</v>
      </c>
      <c r="R35" s="31">
        <f t="shared" si="0"/>
        <v>15068775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50290605</v>
      </c>
      <c r="X35" s="31">
        <f t="shared" si="0"/>
        <v>44811801</v>
      </c>
      <c r="Y35" s="31">
        <f t="shared" si="0"/>
        <v>5478804</v>
      </c>
      <c r="Z35" s="32">
        <f>+IF(X35&lt;&gt;0,+(Y35/X35)*100,0)</f>
        <v>12.226252633764933</v>
      </c>
      <c r="AA35" s="29">
        <f>SUM(AA6:AA34)</f>
        <v>59749042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15162367</v>
      </c>
      <c r="D37" s="20">
        <v>0</v>
      </c>
      <c r="E37" s="21">
        <v>18729857</v>
      </c>
      <c r="F37" s="22">
        <v>19375852</v>
      </c>
      <c r="G37" s="22">
        <v>1290423</v>
      </c>
      <c r="H37" s="22">
        <v>1419368</v>
      </c>
      <c r="I37" s="22">
        <v>1497328</v>
      </c>
      <c r="J37" s="22">
        <v>4207119</v>
      </c>
      <c r="K37" s="22">
        <v>1525312</v>
      </c>
      <c r="L37" s="22">
        <v>2272601</v>
      </c>
      <c r="M37" s="22">
        <v>1828036</v>
      </c>
      <c r="N37" s="22">
        <v>5625949</v>
      </c>
      <c r="O37" s="22">
        <v>853819</v>
      </c>
      <c r="P37" s="22">
        <v>1502776</v>
      </c>
      <c r="Q37" s="22">
        <v>1446299</v>
      </c>
      <c r="R37" s="22">
        <v>3802894</v>
      </c>
      <c r="S37" s="22">
        <v>0</v>
      </c>
      <c r="T37" s="22">
        <v>0</v>
      </c>
      <c r="U37" s="22">
        <v>0</v>
      </c>
      <c r="V37" s="22">
        <v>0</v>
      </c>
      <c r="W37" s="22">
        <v>13635962</v>
      </c>
      <c r="X37" s="22">
        <v>14531922</v>
      </c>
      <c r="Y37" s="22">
        <v>-895960</v>
      </c>
      <c r="Z37" s="23">
        <v>-6.1654611138155024</v>
      </c>
      <c r="AA37" s="20">
        <v>19375852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3608337</v>
      </c>
      <c r="D40" s="20">
        <v>0</v>
      </c>
      <c r="E40" s="21">
        <v>4732758</v>
      </c>
      <c r="F40" s="22">
        <v>4702758</v>
      </c>
      <c r="G40" s="22">
        <v>180677</v>
      </c>
      <c r="H40" s="22">
        <v>61475</v>
      </c>
      <c r="I40" s="22">
        <v>62953</v>
      </c>
      <c r="J40" s="22">
        <v>305105</v>
      </c>
      <c r="K40" s="22">
        <v>173300</v>
      </c>
      <c r="L40" s="22">
        <v>665451</v>
      </c>
      <c r="M40" s="22">
        <v>1095144</v>
      </c>
      <c r="N40" s="22">
        <v>1933895</v>
      </c>
      <c r="O40" s="22">
        <v>52019</v>
      </c>
      <c r="P40" s="22">
        <v>311984</v>
      </c>
      <c r="Q40" s="22">
        <v>131525</v>
      </c>
      <c r="R40" s="22">
        <v>495528</v>
      </c>
      <c r="S40" s="22">
        <v>0</v>
      </c>
      <c r="T40" s="22">
        <v>0</v>
      </c>
      <c r="U40" s="22">
        <v>0</v>
      </c>
      <c r="V40" s="22">
        <v>0</v>
      </c>
      <c r="W40" s="22">
        <v>2734528</v>
      </c>
      <c r="X40" s="22">
        <v>3527091</v>
      </c>
      <c r="Y40" s="22">
        <v>-792563</v>
      </c>
      <c r="Z40" s="23">
        <v>-22.47072729339844</v>
      </c>
      <c r="AA40" s="20">
        <v>4702758</v>
      </c>
    </row>
    <row r="41" spans="1:27" x14ac:dyDescent="0.25">
      <c r="A41" s="19" t="s">
        <v>67</v>
      </c>
      <c r="B41" s="15" t="s">
        <v>32</v>
      </c>
      <c r="C41" s="20">
        <v>5385237</v>
      </c>
      <c r="D41" s="20">
        <v>0</v>
      </c>
      <c r="E41" s="21">
        <v>1933136</v>
      </c>
      <c r="F41" s="22">
        <v>3344002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2508003</v>
      </c>
      <c r="Y41" s="22">
        <v>-2508003</v>
      </c>
      <c r="Z41" s="23">
        <v>-100</v>
      </c>
      <c r="AA41" s="20">
        <v>3344002</v>
      </c>
    </row>
    <row r="42" spans="1:27" x14ac:dyDescent="0.25">
      <c r="A42" s="19" t="s">
        <v>68</v>
      </c>
      <c r="B42" s="15" t="s">
        <v>32</v>
      </c>
      <c r="C42" s="20">
        <v>2053718</v>
      </c>
      <c r="D42" s="20">
        <v>0</v>
      </c>
      <c r="E42" s="21">
        <v>2139572</v>
      </c>
      <c r="F42" s="22">
        <v>2136065</v>
      </c>
      <c r="G42" s="22">
        <v>0</v>
      </c>
      <c r="H42" s="22">
        <v>345559</v>
      </c>
      <c r="I42" s="22">
        <v>167084</v>
      </c>
      <c r="J42" s="22">
        <v>512643</v>
      </c>
      <c r="K42" s="22">
        <v>7126</v>
      </c>
      <c r="L42" s="22">
        <v>167072</v>
      </c>
      <c r="M42" s="22">
        <v>338170</v>
      </c>
      <c r="N42" s="22">
        <v>512368</v>
      </c>
      <c r="O42" s="22">
        <v>172642</v>
      </c>
      <c r="P42" s="22">
        <v>155935</v>
      </c>
      <c r="Q42" s="22">
        <v>172642</v>
      </c>
      <c r="R42" s="22">
        <v>501219</v>
      </c>
      <c r="S42" s="22">
        <v>0</v>
      </c>
      <c r="T42" s="22">
        <v>0</v>
      </c>
      <c r="U42" s="22">
        <v>0</v>
      </c>
      <c r="V42" s="22">
        <v>0</v>
      </c>
      <c r="W42" s="22">
        <v>1526230</v>
      </c>
      <c r="X42" s="22">
        <v>1602054</v>
      </c>
      <c r="Y42" s="22">
        <v>-75824</v>
      </c>
      <c r="Z42" s="23">
        <v>-4.7329241086754879</v>
      </c>
      <c r="AA42" s="20">
        <v>2136065</v>
      </c>
    </row>
    <row r="43" spans="1:27" x14ac:dyDescent="0.25">
      <c r="A43" s="19" t="s">
        <v>69</v>
      </c>
      <c r="B43" s="15" t="s">
        <v>32</v>
      </c>
      <c r="C43" s="20">
        <v>1790</v>
      </c>
      <c r="D43" s="20">
        <v>0</v>
      </c>
      <c r="E43" s="21">
        <v>518377</v>
      </c>
      <c r="F43" s="22">
        <v>98572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73935</v>
      </c>
      <c r="Y43" s="22">
        <v>-73935</v>
      </c>
      <c r="Z43" s="23">
        <v>-100</v>
      </c>
      <c r="AA43" s="20">
        <v>98572</v>
      </c>
    </row>
    <row r="44" spans="1:27" x14ac:dyDescent="0.25">
      <c r="A44" s="19" t="s">
        <v>70</v>
      </c>
      <c r="B44" s="15" t="s">
        <v>32</v>
      </c>
      <c r="C44" s="20">
        <v>12339715</v>
      </c>
      <c r="D44" s="20">
        <v>0</v>
      </c>
      <c r="E44" s="21">
        <v>10023302</v>
      </c>
      <c r="F44" s="22">
        <v>15352860</v>
      </c>
      <c r="G44" s="22">
        <v>0</v>
      </c>
      <c r="H44" s="22">
        <v>1473440</v>
      </c>
      <c r="I44" s="22">
        <v>2422337</v>
      </c>
      <c r="J44" s="22">
        <v>3895777</v>
      </c>
      <c r="K44" s="22">
        <v>316464</v>
      </c>
      <c r="L44" s="22">
        <v>275479</v>
      </c>
      <c r="M44" s="22">
        <v>1678464</v>
      </c>
      <c r="N44" s="22">
        <v>2270407</v>
      </c>
      <c r="O44" s="22">
        <v>230414</v>
      </c>
      <c r="P44" s="22">
        <v>3065772</v>
      </c>
      <c r="Q44" s="22">
        <v>596421</v>
      </c>
      <c r="R44" s="22">
        <v>3892607</v>
      </c>
      <c r="S44" s="22">
        <v>0</v>
      </c>
      <c r="T44" s="22">
        <v>0</v>
      </c>
      <c r="U44" s="22">
        <v>0</v>
      </c>
      <c r="V44" s="22">
        <v>0</v>
      </c>
      <c r="W44" s="22">
        <v>10058791</v>
      </c>
      <c r="X44" s="22">
        <v>11514636</v>
      </c>
      <c r="Y44" s="22">
        <v>-1455845</v>
      </c>
      <c r="Z44" s="23">
        <v>-12.643430500104389</v>
      </c>
      <c r="AA44" s="20">
        <v>15352860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5040635</v>
      </c>
      <c r="D46" s="20">
        <v>0</v>
      </c>
      <c r="E46" s="21">
        <v>4787304</v>
      </c>
      <c r="F46" s="22">
        <v>4787304</v>
      </c>
      <c r="G46" s="22">
        <v>0</v>
      </c>
      <c r="H46" s="22">
        <v>355499</v>
      </c>
      <c r="I46" s="22">
        <v>-551</v>
      </c>
      <c r="J46" s="22">
        <v>354948</v>
      </c>
      <c r="K46" s="22">
        <v>293952</v>
      </c>
      <c r="L46" s="22">
        <v>0</v>
      </c>
      <c r="M46" s="22">
        <v>0</v>
      </c>
      <c r="N46" s="22">
        <v>293952</v>
      </c>
      <c r="O46" s="22">
        <v>0</v>
      </c>
      <c r="P46" s="22">
        <v>174157</v>
      </c>
      <c r="Q46" s="22">
        <v>0</v>
      </c>
      <c r="R46" s="22">
        <v>174157</v>
      </c>
      <c r="S46" s="22">
        <v>0</v>
      </c>
      <c r="T46" s="22">
        <v>0</v>
      </c>
      <c r="U46" s="22">
        <v>0</v>
      </c>
      <c r="V46" s="22">
        <v>0</v>
      </c>
      <c r="W46" s="22">
        <v>823057</v>
      </c>
      <c r="X46" s="22">
        <v>3590478</v>
      </c>
      <c r="Y46" s="22">
        <v>-2767421</v>
      </c>
      <c r="Z46" s="23">
        <v>-77.076673356583726</v>
      </c>
      <c r="AA46" s="20">
        <v>4787304</v>
      </c>
    </row>
    <row r="47" spans="1:27" x14ac:dyDescent="0.25">
      <c r="A47" s="19" t="s">
        <v>73</v>
      </c>
      <c r="B47" s="15" t="s">
        <v>32</v>
      </c>
      <c r="C47" s="20">
        <v>514169</v>
      </c>
      <c r="D47" s="20">
        <v>0</v>
      </c>
      <c r="E47" s="21">
        <v>2022947</v>
      </c>
      <c r="F47" s="22">
        <v>1694679</v>
      </c>
      <c r="G47" s="22">
        <v>16103</v>
      </c>
      <c r="H47" s="22">
        <v>20866</v>
      </c>
      <c r="I47" s="22">
        <v>299296</v>
      </c>
      <c r="J47" s="22">
        <v>336265</v>
      </c>
      <c r="K47" s="22">
        <v>94160</v>
      </c>
      <c r="L47" s="22">
        <v>89623</v>
      </c>
      <c r="M47" s="22">
        <v>76435</v>
      </c>
      <c r="N47" s="22">
        <v>260218</v>
      </c>
      <c r="O47" s="22">
        <v>58801</v>
      </c>
      <c r="P47" s="22">
        <v>29940</v>
      </c>
      <c r="Q47" s="22">
        <v>44323</v>
      </c>
      <c r="R47" s="22">
        <v>133064</v>
      </c>
      <c r="S47" s="22">
        <v>0</v>
      </c>
      <c r="T47" s="22">
        <v>0</v>
      </c>
      <c r="U47" s="22">
        <v>0</v>
      </c>
      <c r="V47" s="22">
        <v>0</v>
      </c>
      <c r="W47" s="22">
        <v>729547</v>
      </c>
      <c r="X47" s="22">
        <v>1271025</v>
      </c>
      <c r="Y47" s="22">
        <v>-541478</v>
      </c>
      <c r="Z47" s="23">
        <v>-42.601679746661162</v>
      </c>
      <c r="AA47" s="20">
        <v>1694679</v>
      </c>
    </row>
    <row r="48" spans="1:27" x14ac:dyDescent="0.25">
      <c r="A48" s="19" t="s">
        <v>74</v>
      </c>
      <c r="B48" s="15" t="s">
        <v>32</v>
      </c>
      <c r="C48" s="20">
        <v>27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44105995</v>
      </c>
      <c r="D50" s="29">
        <f t="shared" ref="D50:Y50" si="1">SUM(D37:D49)</f>
        <v>0</v>
      </c>
      <c r="E50" s="30">
        <f t="shared" si="1"/>
        <v>44887253</v>
      </c>
      <c r="F50" s="31">
        <f t="shared" si="1"/>
        <v>51492092</v>
      </c>
      <c r="G50" s="31">
        <f t="shared" si="1"/>
        <v>1487203</v>
      </c>
      <c r="H50" s="31">
        <f t="shared" si="1"/>
        <v>3676207</v>
      </c>
      <c r="I50" s="31">
        <f t="shared" si="1"/>
        <v>4448447</v>
      </c>
      <c r="J50" s="31">
        <f t="shared" si="1"/>
        <v>9611857</v>
      </c>
      <c r="K50" s="31">
        <f t="shared" si="1"/>
        <v>2410314</v>
      </c>
      <c r="L50" s="31">
        <f t="shared" si="1"/>
        <v>3470226</v>
      </c>
      <c r="M50" s="31">
        <f t="shared" si="1"/>
        <v>5016249</v>
      </c>
      <c r="N50" s="31">
        <f t="shared" si="1"/>
        <v>10896789</v>
      </c>
      <c r="O50" s="31">
        <f t="shared" si="1"/>
        <v>1367695</v>
      </c>
      <c r="P50" s="31">
        <f t="shared" si="1"/>
        <v>5240564</v>
      </c>
      <c r="Q50" s="31">
        <f t="shared" si="1"/>
        <v>2391210</v>
      </c>
      <c r="R50" s="31">
        <f t="shared" si="1"/>
        <v>8999469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29508115</v>
      </c>
      <c r="X50" s="31">
        <f t="shared" si="1"/>
        <v>38619144</v>
      </c>
      <c r="Y50" s="31">
        <f t="shared" si="1"/>
        <v>-9111029</v>
      </c>
      <c r="Z50" s="32">
        <f>+IF(X50&lt;&gt;0,+(Y50/X50)*100,0)</f>
        <v>-23.592001417742452</v>
      </c>
      <c r="AA50" s="29">
        <f>SUM(AA37:AA49)</f>
        <v>51492092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5755151</v>
      </c>
      <c r="D51" s="39">
        <f t="shared" si="2"/>
        <v>0</v>
      </c>
      <c r="E51" s="40">
        <f t="shared" si="2"/>
        <v>8790005</v>
      </c>
      <c r="F51" s="41">
        <f t="shared" si="2"/>
        <v>8256950</v>
      </c>
      <c r="G51" s="41">
        <f t="shared" si="2"/>
        <v>10420688</v>
      </c>
      <c r="H51" s="41">
        <f t="shared" si="2"/>
        <v>-389785</v>
      </c>
      <c r="I51" s="41">
        <f t="shared" si="2"/>
        <v>-1033973</v>
      </c>
      <c r="J51" s="41">
        <f t="shared" si="2"/>
        <v>8996930</v>
      </c>
      <c r="K51" s="41">
        <f t="shared" si="2"/>
        <v>852642</v>
      </c>
      <c r="L51" s="41">
        <f t="shared" si="2"/>
        <v>-217966</v>
      </c>
      <c r="M51" s="41">
        <f t="shared" si="2"/>
        <v>5081578</v>
      </c>
      <c r="N51" s="41">
        <f t="shared" si="2"/>
        <v>5716254</v>
      </c>
      <c r="O51" s="41">
        <f t="shared" si="2"/>
        <v>1923492</v>
      </c>
      <c r="P51" s="41">
        <f t="shared" si="2"/>
        <v>-2007792</v>
      </c>
      <c r="Q51" s="41">
        <f t="shared" si="2"/>
        <v>6153606</v>
      </c>
      <c r="R51" s="41">
        <f t="shared" si="2"/>
        <v>6069306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20782490</v>
      </c>
      <c r="X51" s="41">
        <f t="shared" si="2"/>
        <v>6192657</v>
      </c>
      <c r="Y51" s="41">
        <f t="shared" si="2"/>
        <v>14589833</v>
      </c>
      <c r="Z51" s="42">
        <f>+IF(X51&lt;&gt;0,+(Y51/X51)*100,0)</f>
        <v>235.59891981745474</v>
      </c>
      <c r="AA51" s="39">
        <f>+AA35-AA50</f>
        <v>8256950</v>
      </c>
    </row>
    <row r="52" spans="1:27" x14ac:dyDescent="0.25">
      <c r="A52" s="43" t="s">
        <v>78</v>
      </c>
      <c r="B52" s="15" t="s">
        <v>32</v>
      </c>
      <c r="C52" s="20">
        <v>230328</v>
      </c>
      <c r="D52" s="20">
        <v>0</v>
      </c>
      <c r="E52" s="21">
        <v>26185000</v>
      </c>
      <c r="F52" s="22">
        <v>11021702</v>
      </c>
      <c r="G52" s="22">
        <v>3999411</v>
      </c>
      <c r="H52" s="22">
        <v>1492251</v>
      </c>
      <c r="I52" s="22">
        <v>1670611</v>
      </c>
      <c r="J52" s="22">
        <v>7162273</v>
      </c>
      <c r="K52" s="22">
        <v>3519449</v>
      </c>
      <c r="L52" s="22">
        <v>2604311</v>
      </c>
      <c r="M52" s="22">
        <v>252503</v>
      </c>
      <c r="N52" s="22">
        <v>6376263</v>
      </c>
      <c r="O52" s="22">
        <v>0</v>
      </c>
      <c r="P52" s="22">
        <v>284999</v>
      </c>
      <c r="Q52" s="22">
        <v>0</v>
      </c>
      <c r="R52" s="22">
        <v>284999</v>
      </c>
      <c r="S52" s="22">
        <v>0</v>
      </c>
      <c r="T52" s="22">
        <v>0</v>
      </c>
      <c r="U52" s="22">
        <v>0</v>
      </c>
      <c r="V52" s="22">
        <v>0</v>
      </c>
      <c r="W52" s="22">
        <v>13823535</v>
      </c>
      <c r="X52" s="22">
        <v>8266275</v>
      </c>
      <c r="Y52" s="22">
        <v>5557260</v>
      </c>
      <c r="Z52" s="23">
        <v>67.228104557373186</v>
      </c>
      <c r="AA52" s="20">
        <v>11021702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5985479</v>
      </c>
      <c r="D54" s="48">
        <f t="shared" si="3"/>
        <v>0</v>
      </c>
      <c r="E54" s="49">
        <f t="shared" si="3"/>
        <v>34975005</v>
      </c>
      <c r="F54" s="50">
        <f t="shared" si="3"/>
        <v>19278652</v>
      </c>
      <c r="G54" s="50">
        <f t="shared" si="3"/>
        <v>14420099</v>
      </c>
      <c r="H54" s="50">
        <f t="shared" si="3"/>
        <v>1102466</v>
      </c>
      <c r="I54" s="50">
        <f t="shared" si="3"/>
        <v>636638</v>
      </c>
      <c r="J54" s="50">
        <f t="shared" si="3"/>
        <v>16159203</v>
      </c>
      <c r="K54" s="50">
        <f t="shared" si="3"/>
        <v>4372091</v>
      </c>
      <c r="L54" s="50">
        <f t="shared" si="3"/>
        <v>2386345</v>
      </c>
      <c r="M54" s="50">
        <f t="shared" si="3"/>
        <v>5334081</v>
      </c>
      <c r="N54" s="50">
        <f t="shared" si="3"/>
        <v>12092517</v>
      </c>
      <c r="O54" s="50">
        <f t="shared" si="3"/>
        <v>1923492</v>
      </c>
      <c r="P54" s="50">
        <f t="shared" si="3"/>
        <v>-1722793</v>
      </c>
      <c r="Q54" s="50">
        <f t="shared" si="3"/>
        <v>6153606</v>
      </c>
      <c r="R54" s="50">
        <f t="shared" si="3"/>
        <v>6354305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34606025</v>
      </c>
      <c r="X54" s="50">
        <f t="shared" si="3"/>
        <v>14458932</v>
      </c>
      <c r="Y54" s="50">
        <f t="shared" si="3"/>
        <v>20147093</v>
      </c>
      <c r="Z54" s="51">
        <f>+IF(X54&lt;&gt;0,+(Y54/X54)*100,0)</f>
        <v>139.34011862010277</v>
      </c>
      <c r="AA54" s="48">
        <f>SUM(AA51:AA53)</f>
        <v>19278652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5985479</v>
      </c>
      <c r="D56" s="54">
        <f>+D54-D55</f>
        <v>0</v>
      </c>
      <c r="E56" s="55">
        <f t="shared" si="4"/>
        <v>34975005</v>
      </c>
      <c r="F56" s="56">
        <f t="shared" si="4"/>
        <v>19278652</v>
      </c>
      <c r="G56" s="56">
        <f t="shared" si="4"/>
        <v>14420099</v>
      </c>
      <c r="H56" s="56">
        <f t="shared" si="4"/>
        <v>1102466</v>
      </c>
      <c r="I56" s="56">
        <f t="shared" si="4"/>
        <v>636638</v>
      </c>
      <c r="J56" s="56">
        <f t="shared" si="4"/>
        <v>16159203</v>
      </c>
      <c r="K56" s="56">
        <f t="shared" si="4"/>
        <v>4372091</v>
      </c>
      <c r="L56" s="56">
        <f t="shared" si="4"/>
        <v>2386345</v>
      </c>
      <c r="M56" s="56">
        <f t="shared" si="4"/>
        <v>5334081</v>
      </c>
      <c r="N56" s="56">
        <f t="shared" si="4"/>
        <v>12092517</v>
      </c>
      <c r="O56" s="56">
        <f t="shared" si="4"/>
        <v>1923492</v>
      </c>
      <c r="P56" s="56">
        <f t="shared" si="4"/>
        <v>-1722793</v>
      </c>
      <c r="Q56" s="56">
        <f t="shared" si="4"/>
        <v>6153606</v>
      </c>
      <c r="R56" s="56">
        <f t="shared" si="4"/>
        <v>6354305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34606025</v>
      </c>
      <c r="X56" s="56">
        <f t="shared" si="4"/>
        <v>14458932</v>
      </c>
      <c r="Y56" s="56">
        <f t="shared" si="4"/>
        <v>20147093</v>
      </c>
      <c r="Z56" s="57">
        <f>+IF(X56&lt;&gt;0,+(Y56/X56)*100,0)</f>
        <v>139.34011862010277</v>
      </c>
      <c r="AA56" s="54">
        <f>+AA54-AA55</f>
        <v>19278652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5985479</v>
      </c>
      <c r="D59" s="48">
        <f>SUM(D56:D58)</f>
        <v>0</v>
      </c>
      <c r="E59" s="49">
        <f t="shared" si="5"/>
        <v>34975005</v>
      </c>
      <c r="F59" s="50">
        <f t="shared" si="5"/>
        <v>19278652</v>
      </c>
      <c r="G59" s="50">
        <f t="shared" si="5"/>
        <v>14420099</v>
      </c>
      <c r="H59" s="50">
        <f t="shared" si="5"/>
        <v>1102466</v>
      </c>
      <c r="I59" s="50">
        <f t="shared" si="5"/>
        <v>636638</v>
      </c>
      <c r="J59" s="50">
        <f t="shared" si="5"/>
        <v>16159203</v>
      </c>
      <c r="K59" s="50">
        <f t="shared" si="5"/>
        <v>4372091</v>
      </c>
      <c r="L59" s="50">
        <f t="shared" si="5"/>
        <v>2386345</v>
      </c>
      <c r="M59" s="50">
        <f t="shared" si="5"/>
        <v>5334081</v>
      </c>
      <c r="N59" s="50">
        <f t="shared" si="5"/>
        <v>12092517</v>
      </c>
      <c r="O59" s="50">
        <f t="shared" si="5"/>
        <v>1923492</v>
      </c>
      <c r="P59" s="50">
        <f t="shared" si="5"/>
        <v>-1722793</v>
      </c>
      <c r="Q59" s="50">
        <f t="shared" si="5"/>
        <v>6153606</v>
      </c>
      <c r="R59" s="50">
        <f t="shared" si="5"/>
        <v>6354305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34606025</v>
      </c>
      <c r="X59" s="50">
        <f t="shared" si="5"/>
        <v>14458932</v>
      </c>
      <c r="Y59" s="50">
        <f t="shared" si="5"/>
        <v>20147093</v>
      </c>
      <c r="Z59" s="51">
        <f>+IF(X59&lt;&gt;0,+(Y59/X59)*100,0)</f>
        <v>139.34011862010277</v>
      </c>
      <c r="AA59" s="48">
        <f>SUM(AA56:AA58)</f>
        <v>19278652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5985479</v>
      </c>
      <c r="D62" s="65">
        <f>SUM(D59:D61)</f>
        <v>0</v>
      </c>
      <c r="E62" s="66">
        <f t="shared" si="6"/>
        <v>34975005</v>
      </c>
      <c r="F62" s="67">
        <f t="shared" si="6"/>
        <v>19278652</v>
      </c>
      <c r="G62" s="67">
        <f t="shared" si="6"/>
        <v>14420099</v>
      </c>
      <c r="H62" s="67">
        <f t="shared" si="6"/>
        <v>1102466</v>
      </c>
      <c r="I62" s="67">
        <f t="shared" si="6"/>
        <v>636638</v>
      </c>
      <c r="J62" s="67">
        <f t="shared" si="6"/>
        <v>16159203</v>
      </c>
      <c r="K62" s="67">
        <f t="shared" si="6"/>
        <v>4372091</v>
      </c>
      <c r="L62" s="67">
        <f t="shared" si="6"/>
        <v>2386345</v>
      </c>
      <c r="M62" s="67">
        <f t="shared" si="6"/>
        <v>5334081</v>
      </c>
      <c r="N62" s="67">
        <f t="shared" si="6"/>
        <v>12092517</v>
      </c>
      <c r="O62" s="67">
        <f t="shared" si="6"/>
        <v>1923492</v>
      </c>
      <c r="P62" s="67">
        <f t="shared" si="6"/>
        <v>-1722793</v>
      </c>
      <c r="Q62" s="67">
        <f t="shared" si="6"/>
        <v>6153606</v>
      </c>
      <c r="R62" s="67">
        <f t="shared" si="6"/>
        <v>6354305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34606025</v>
      </c>
      <c r="X62" s="67">
        <f t="shared" si="6"/>
        <v>14458932</v>
      </c>
      <c r="Y62" s="67">
        <f t="shared" si="6"/>
        <v>20147093</v>
      </c>
      <c r="Z62" s="68">
        <f>+IF(X62&lt;&gt;0,+(Y62/X62)*100,0)</f>
        <v>139.34011862010277</v>
      </c>
      <c r="AA62" s="65">
        <f>SUM(AA59:AA61)</f>
        <v>19278652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46372262</v>
      </c>
      <c r="D8" s="20">
        <v>0</v>
      </c>
      <c r="E8" s="21">
        <v>49741650</v>
      </c>
      <c r="F8" s="22">
        <v>49988000</v>
      </c>
      <c r="G8" s="22">
        <v>6548064</v>
      </c>
      <c r="H8" s="22">
        <v>3723176</v>
      </c>
      <c r="I8" s="22">
        <v>3454844</v>
      </c>
      <c r="J8" s="22">
        <v>13726084</v>
      </c>
      <c r="K8" s="22">
        <v>5590118</v>
      </c>
      <c r="L8" s="22">
        <v>3384531</v>
      </c>
      <c r="M8" s="22">
        <v>3462560</v>
      </c>
      <c r="N8" s="22">
        <v>12437209</v>
      </c>
      <c r="O8" s="22">
        <v>5484003</v>
      </c>
      <c r="P8" s="22">
        <v>3413524</v>
      </c>
      <c r="Q8" s="22">
        <v>2599414</v>
      </c>
      <c r="R8" s="22">
        <v>11496941</v>
      </c>
      <c r="S8" s="22">
        <v>0</v>
      </c>
      <c r="T8" s="22">
        <v>0</v>
      </c>
      <c r="U8" s="22">
        <v>0</v>
      </c>
      <c r="V8" s="22">
        <v>0</v>
      </c>
      <c r="W8" s="22">
        <v>37660234</v>
      </c>
      <c r="X8" s="22">
        <v>36790462</v>
      </c>
      <c r="Y8" s="22">
        <v>869772</v>
      </c>
      <c r="Z8" s="23">
        <v>2.3641236144302837</v>
      </c>
      <c r="AA8" s="20">
        <v>49988000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7454044</v>
      </c>
      <c r="D13" s="20">
        <v>0</v>
      </c>
      <c r="E13" s="21">
        <v>8157000</v>
      </c>
      <c r="F13" s="22">
        <v>7623000</v>
      </c>
      <c r="G13" s="22">
        <v>598484</v>
      </c>
      <c r="H13" s="22">
        <v>608597</v>
      </c>
      <c r="I13" s="22">
        <v>622471</v>
      </c>
      <c r="J13" s="22">
        <v>1829552</v>
      </c>
      <c r="K13" s="22">
        <v>620566</v>
      </c>
      <c r="L13" s="22">
        <v>616994</v>
      </c>
      <c r="M13" s="22">
        <v>604011</v>
      </c>
      <c r="N13" s="22">
        <v>1841571</v>
      </c>
      <c r="O13" s="22">
        <v>612977</v>
      </c>
      <c r="P13" s="22">
        <v>600318</v>
      </c>
      <c r="Q13" s="22">
        <v>553402</v>
      </c>
      <c r="R13" s="22">
        <v>1766697</v>
      </c>
      <c r="S13" s="22">
        <v>0</v>
      </c>
      <c r="T13" s="22">
        <v>0</v>
      </c>
      <c r="U13" s="22">
        <v>0</v>
      </c>
      <c r="V13" s="22">
        <v>0</v>
      </c>
      <c r="W13" s="22">
        <v>5437820</v>
      </c>
      <c r="X13" s="22">
        <v>5977426</v>
      </c>
      <c r="Y13" s="22">
        <v>-539606</v>
      </c>
      <c r="Z13" s="23">
        <v>-9.0273974115279731</v>
      </c>
      <c r="AA13" s="20">
        <v>7623000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1000</v>
      </c>
      <c r="F22" s="22">
        <v>1000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751</v>
      </c>
      <c r="Y22" s="22">
        <v>-751</v>
      </c>
      <c r="Z22" s="18">
        <v>-100</v>
      </c>
      <c r="AA22" s="20">
        <v>1000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544411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14933727</v>
      </c>
      <c r="D28" s="20">
        <v>0</v>
      </c>
      <c r="E28" s="21">
        <v>15676500</v>
      </c>
      <c r="F28" s="22">
        <v>14805000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8479052</v>
      </c>
      <c r="R28" s="22">
        <v>8479052</v>
      </c>
      <c r="S28" s="22">
        <v>0</v>
      </c>
      <c r="T28" s="22">
        <v>0</v>
      </c>
      <c r="U28" s="22">
        <v>0</v>
      </c>
      <c r="V28" s="22">
        <v>0</v>
      </c>
      <c r="W28" s="22">
        <v>8479052</v>
      </c>
      <c r="X28" s="22">
        <v>11539500</v>
      </c>
      <c r="Y28" s="22">
        <v>-3060448</v>
      </c>
      <c r="Z28" s="23">
        <v>-26.521495732050781</v>
      </c>
      <c r="AA28" s="20">
        <v>14805000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926099</v>
      </c>
      <c r="D31" s="20">
        <v>0</v>
      </c>
      <c r="E31" s="21">
        <v>953400</v>
      </c>
      <c r="F31" s="22">
        <v>962000</v>
      </c>
      <c r="G31" s="22">
        <v>107125</v>
      </c>
      <c r="H31" s="22">
        <v>79473</v>
      </c>
      <c r="I31" s="22">
        <v>79671</v>
      </c>
      <c r="J31" s="22">
        <v>266269</v>
      </c>
      <c r="K31" s="22">
        <v>79077</v>
      </c>
      <c r="L31" s="22">
        <v>79473</v>
      </c>
      <c r="M31" s="22">
        <v>78978</v>
      </c>
      <c r="N31" s="22">
        <v>237528</v>
      </c>
      <c r="O31" s="22">
        <v>73052</v>
      </c>
      <c r="P31" s="22">
        <v>77616</v>
      </c>
      <c r="Q31" s="22">
        <v>68982</v>
      </c>
      <c r="R31" s="22">
        <v>219650</v>
      </c>
      <c r="S31" s="22">
        <v>0</v>
      </c>
      <c r="T31" s="22">
        <v>0</v>
      </c>
      <c r="U31" s="22">
        <v>0</v>
      </c>
      <c r="V31" s="22">
        <v>0</v>
      </c>
      <c r="W31" s="22">
        <v>723447</v>
      </c>
      <c r="X31" s="22">
        <v>717200</v>
      </c>
      <c r="Y31" s="22">
        <v>6247</v>
      </c>
      <c r="Z31" s="23">
        <v>0.87102621305075301</v>
      </c>
      <c r="AA31" s="20">
        <v>962000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70230543</v>
      </c>
      <c r="D35" s="29">
        <f t="shared" ref="D35:Y35" si="0">SUM(D6:D34)</f>
        <v>0</v>
      </c>
      <c r="E35" s="30">
        <f t="shared" si="0"/>
        <v>74529550</v>
      </c>
      <c r="F35" s="31">
        <f t="shared" si="0"/>
        <v>73379000</v>
      </c>
      <c r="G35" s="31">
        <f t="shared" si="0"/>
        <v>7253673</v>
      </c>
      <c r="H35" s="31">
        <f t="shared" si="0"/>
        <v>4411246</v>
      </c>
      <c r="I35" s="31">
        <f t="shared" si="0"/>
        <v>4156986</v>
      </c>
      <c r="J35" s="31">
        <f t="shared" si="0"/>
        <v>15821905</v>
      </c>
      <c r="K35" s="31">
        <f t="shared" si="0"/>
        <v>6289761</v>
      </c>
      <c r="L35" s="31">
        <f t="shared" si="0"/>
        <v>4080998</v>
      </c>
      <c r="M35" s="31">
        <f t="shared" si="0"/>
        <v>4145549</v>
      </c>
      <c r="N35" s="31">
        <f t="shared" si="0"/>
        <v>14516308</v>
      </c>
      <c r="O35" s="31">
        <f t="shared" si="0"/>
        <v>6170032</v>
      </c>
      <c r="P35" s="31">
        <f t="shared" si="0"/>
        <v>4091458</v>
      </c>
      <c r="Q35" s="31">
        <f t="shared" si="0"/>
        <v>11700850</v>
      </c>
      <c r="R35" s="31">
        <f t="shared" si="0"/>
        <v>21962340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52300553</v>
      </c>
      <c r="X35" s="31">
        <f t="shared" si="0"/>
        <v>55025339</v>
      </c>
      <c r="Y35" s="31">
        <f t="shared" si="0"/>
        <v>-2724786</v>
      </c>
      <c r="Z35" s="32">
        <f>+IF(X35&lt;&gt;0,+(Y35/X35)*100,0)</f>
        <v>-4.951874989811512</v>
      </c>
      <c r="AA35" s="29">
        <f>SUM(AA6:AA34)</f>
        <v>73379000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19338770</v>
      </c>
      <c r="D37" s="20">
        <v>0</v>
      </c>
      <c r="E37" s="21">
        <v>20425573</v>
      </c>
      <c r="F37" s="22">
        <v>20671739</v>
      </c>
      <c r="G37" s="22">
        <v>1644370</v>
      </c>
      <c r="H37" s="22">
        <v>1570926</v>
      </c>
      <c r="I37" s="22">
        <v>1630637</v>
      </c>
      <c r="J37" s="22">
        <v>4845933</v>
      </c>
      <c r="K37" s="22">
        <v>1582003</v>
      </c>
      <c r="L37" s="22">
        <v>1659985</v>
      </c>
      <c r="M37" s="22">
        <v>1715868</v>
      </c>
      <c r="N37" s="22">
        <v>4957856</v>
      </c>
      <c r="O37" s="22">
        <v>1601641</v>
      </c>
      <c r="P37" s="22">
        <v>1596419</v>
      </c>
      <c r="Q37" s="22">
        <v>1602728</v>
      </c>
      <c r="R37" s="22">
        <v>4800788</v>
      </c>
      <c r="S37" s="22">
        <v>0</v>
      </c>
      <c r="T37" s="22">
        <v>0</v>
      </c>
      <c r="U37" s="22">
        <v>0</v>
      </c>
      <c r="V37" s="22">
        <v>0</v>
      </c>
      <c r="W37" s="22">
        <v>14604577</v>
      </c>
      <c r="X37" s="22">
        <v>15313488</v>
      </c>
      <c r="Y37" s="22">
        <v>-708911</v>
      </c>
      <c r="Z37" s="23">
        <v>-4.6293241618108167</v>
      </c>
      <c r="AA37" s="20">
        <v>20671739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1170827</v>
      </c>
      <c r="D40" s="20">
        <v>0</v>
      </c>
      <c r="E40" s="21">
        <v>1514444</v>
      </c>
      <c r="F40" s="22">
        <v>1356300</v>
      </c>
      <c r="G40" s="22">
        <v>27378</v>
      </c>
      <c r="H40" s="22">
        <v>78639</v>
      </c>
      <c r="I40" s="22">
        <v>113488</v>
      </c>
      <c r="J40" s="22">
        <v>219505</v>
      </c>
      <c r="K40" s="22">
        <v>133171</v>
      </c>
      <c r="L40" s="22">
        <v>94788</v>
      </c>
      <c r="M40" s="22">
        <v>158964</v>
      </c>
      <c r="N40" s="22">
        <v>386923</v>
      </c>
      <c r="O40" s="22">
        <v>119557</v>
      </c>
      <c r="P40" s="22">
        <v>35930</v>
      </c>
      <c r="Q40" s="22">
        <v>221683</v>
      </c>
      <c r="R40" s="22">
        <v>377170</v>
      </c>
      <c r="S40" s="22">
        <v>0</v>
      </c>
      <c r="T40" s="22">
        <v>0</v>
      </c>
      <c r="U40" s="22">
        <v>0</v>
      </c>
      <c r="V40" s="22">
        <v>0</v>
      </c>
      <c r="W40" s="22">
        <v>983598</v>
      </c>
      <c r="X40" s="22">
        <v>1085120</v>
      </c>
      <c r="Y40" s="22">
        <v>-101522</v>
      </c>
      <c r="Z40" s="23">
        <v>-9.355831613093482</v>
      </c>
      <c r="AA40" s="20">
        <v>1356300</v>
      </c>
    </row>
    <row r="41" spans="1:27" x14ac:dyDescent="0.25">
      <c r="A41" s="19" t="s">
        <v>67</v>
      </c>
      <c r="B41" s="15" t="s">
        <v>32</v>
      </c>
      <c r="C41" s="20">
        <v>11741231</v>
      </c>
      <c r="D41" s="20">
        <v>0</v>
      </c>
      <c r="E41" s="21">
        <v>13755000</v>
      </c>
      <c r="F41" s="22">
        <v>11416000</v>
      </c>
      <c r="G41" s="22">
        <v>0</v>
      </c>
      <c r="H41" s="22">
        <v>2292500</v>
      </c>
      <c r="I41" s="22">
        <v>1146250</v>
      </c>
      <c r="J41" s="22">
        <v>3438750</v>
      </c>
      <c r="K41" s="22">
        <v>-618838</v>
      </c>
      <c r="L41" s="22">
        <v>1146250</v>
      </c>
      <c r="M41" s="22">
        <v>1146250</v>
      </c>
      <c r="N41" s="22">
        <v>1673662</v>
      </c>
      <c r="O41" s="22">
        <v>1146250</v>
      </c>
      <c r="P41" s="22">
        <v>1146250</v>
      </c>
      <c r="Q41" s="22">
        <v>-673923</v>
      </c>
      <c r="R41" s="22">
        <v>1618577</v>
      </c>
      <c r="S41" s="22">
        <v>0</v>
      </c>
      <c r="T41" s="22">
        <v>0</v>
      </c>
      <c r="U41" s="22">
        <v>0</v>
      </c>
      <c r="V41" s="22">
        <v>0</v>
      </c>
      <c r="W41" s="22">
        <v>6730989</v>
      </c>
      <c r="X41" s="22">
        <v>9731500</v>
      </c>
      <c r="Y41" s="22">
        <v>-3000511</v>
      </c>
      <c r="Z41" s="23">
        <v>-30.832975389200019</v>
      </c>
      <c r="AA41" s="20">
        <v>11416000</v>
      </c>
    </row>
    <row r="42" spans="1:27" x14ac:dyDescent="0.25">
      <c r="A42" s="19" t="s">
        <v>68</v>
      </c>
      <c r="B42" s="15" t="s">
        <v>32</v>
      </c>
      <c r="C42" s="20">
        <v>9797642</v>
      </c>
      <c r="D42" s="20">
        <v>0</v>
      </c>
      <c r="E42" s="21">
        <v>9397304</v>
      </c>
      <c r="F42" s="22">
        <v>10806534</v>
      </c>
      <c r="G42" s="22">
        <v>790217</v>
      </c>
      <c r="H42" s="22">
        <v>864309</v>
      </c>
      <c r="I42" s="22">
        <v>800174</v>
      </c>
      <c r="J42" s="22">
        <v>2454700</v>
      </c>
      <c r="K42" s="22">
        <v>826847</v>
      </c>
      <c r="L42" s="22">
        <v>800173</v>
      </c>
      <c r="M42" s="22">
        <v>826846</v>
      </c>
      <c r="N42" s="22">
        <v>2453866</v>
      </c>
      <c r="O42" s="22">
        <v>826846</v>
      </c>
      <c r="P42" s="22">
        <v>746829</v>
      </c>
      <c r="Q42" s="22">
        <v>826795</v>
      </c>
      <c r="R42" s="22">
        <v>2400470</v>
      </c>
      <c r="S42" s="22">
        <v>0</v>
      </c>
      <c r="T42" s="22">
        <v>0</v>
      </c>
      <c r="U42" s="22">
        <v>0</v>
      </c>
      <c r="V42" s="22">
        <v>0</v>
      </c>
      <c r="W42" s="22">
        <v>7309036</v>
      </c>
      <c r="X42" s="22">
        <v>7400280</v>
      </c>
      <c r="Y42" s="22">
        <v>-91244</v>
      </c>
      <c r="Z42" s="23">
        <v>-1.2329803737155891</v>
      </c>
      <c r="AA42" s="20">
        <v>10806534</v>
      </c>
    </row>
    <row r="43" spans="1:27" x14ac:dyDescent="0.25">
      <c r="A43" s="19" t="s">
        <v>69</v>
      </c>
      <c r="B43" s="15" t="s">
        <v>32</v>
      </c>
      <c r="C43" s="20">
        <v>7397817</v>
      </c>
      <c r="D43" s="20">
        <v>0</v>
      </c>
      <c r="E43" s="21">
        <v>6409466</v>
      </c>
      <c r="F43" s="22">
        <v>6409466</v>
      </c>
      <c r="G43" s="22">
        <v>0</v>
      </c>
      <c r="H43" s="22">
        <v>0</v>
      </c>
      <c r="I43" s="22">
        <v>128373</v>
      </c>
      <c r="J43" s="22">
        <v>128373</v>
      </c>
      <c r="K43" s="22">
        <v>0</v>
      </c>
      <c r="L43" s="22">
        <v>0</v>
      </c>
      <c r="M43" s="22">
        <v>3277936</v>
      </c>
      <c r="N43" s="22">
        <v>3277936</v>
      </c>
      <c r="O43" s="22">
        <v>0</v>
      </c>
      <c r="P43" s="22">
        <v>0</v>
      </c>
      <c r="Q43" s="22">
        <v>97822</v>
      </c>
      <c r="R43" s="22">
        <v>97822</v>
      </c>
      <c r="S43" s="22">
        <v>0</v>
      </c>
      <c r="T43" s="22">
        <v>0</v>
      </c>
      <c r="U43" s="22">
        <v>0</v>
      </c>
      <c r="V43" s="22">
        <v>0</v>
      </c>
      <c r="W43" s="22">
        <v>3504131</v>
      </c>
      <c r="X43" s="22">
        <v>4807100</v>
      </c>
      <c r="Y43" s="22">
        <v>-1302969</v>
      </c>
      <c r="Z43" s="23">
        <v>-27.105094547648275</v>
      </c>
      <c r="AA43" s="20">
        <v>6409466</v>
      </c>
    </row>
    <row r="44" spans="1:27" x14ac:dyDescent="0.25">
      <c r="A44" s="19" t="s">
        <v>70</v>
      </c>
      <c r="B44" s="15" t="s">
        <v>32</v>
      </c>
      <c r="C44" s="20">
        <v>4004043</v>
      </c>
      <c r="D44" s="20">
        <v>0</v>
      </c>
      <c r="E44" s="21">
        <v>4611046</v>
      </c>
      <c r="F44" s="22">
        <v>5346034</v>
      </c>
      <c r="G44" s="22">
        <v>44511</v>
      </c>
      <c r="H44" s="22">
        <v>329685</v>
      </c>
      <c r="I44" s="22">
        <v>128591</v>
      </c>
      <c r="J44" s="22">
        <v>502787</v>
      </c>
      <c r="K44" s="22">
        <v>572116</v>
      </c>
      <c r="L44" s="22">
        <v>305914</v>
      </c>
      <c r="M44" s="22">
        <v>481806</v>
      </c>
      <c r="N44" s="22">
        <v>1359836</v>
      </c>
      <c r="O44" s="22">
        <v>420695</v>
      </c>
      <c r="P44" s="22">
        <v>289805</v>
      </c>
      <c r="Q44" s="22">
        <v>1681</v>
      </c>
      <c r="R44" s="22">
        <v>712181</v>
      </c>
      <c r="S44" s="22">
        <v>0</v>
      </c>
      <c r="T44" s="22">
        <v>0</v>
      </c>
      <c r="U44" s="22">
        <v>0</v>
      </c>
      <c r="V44" s="22">
        <v>0</v>
      </c>
      <c r="W44" s="22">
        <v>2574804</v>
      </c>
      <c r="X44" s="22">
        <v>3258285</v>
      </c>
      <c r="Y44" s="22">
        <v>-683481</v>
      </c>
      <c r="Z44" s="23">
        <v>-20.976710140457328</v>
      </c>
      <c r="AA44" s="20">
        <v>5346034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</v>
      </c>
      <c r="F46" s="22">
        <v>3070001</v>
      </c>
      <c r="G46" s="22">
        <v>0</v>
      </c>
      <c r="H46" s="22">
        <v>0</v>
      </c>
      <c r="I46" s="22">
        <v>0</v>
      </c>
      <c r="J46" s="22">
        <v>0</v>
      </c>
      <c r="K46" s="22">
        <v>1534869</v>
      </c>
      <c r="L46" s="22">
        <v>0</v>
      </c>
      <c r="M46" s="22">
        <v>0</v>
      </c>
      <c r="N46" s="22">
        <v>1534869</v>
      </c>
      <c r="O46" s="22">
        <v>0</v>
      </c>
      <c r="P46" s="22">
        <v>0</v>
      </c>
      <c r="Q46" s="22">
        <v>2059497</v>
      </c>
      <c r="R46" s="22">
        <v>2059497</v>
      </c>
      <c r="S46" s="22">
        <v>0</v>
      </c>
      <c r="T46" s="22">
        <v>0</v>
      </c>
      <c r="U46" s="22">
        <v>0</v>
      </c>
      <c r="V46" s="22">
        <v>0</v>
      </c>
      <c r="W46" s="22">
        <v>3594366</v>
      </c>
      <c r="X46" s="22">
        <v>767500</v>
      </c>
      <c r="Y46" s="22">
        <v>2826866</v>
      </c>
      <c r="Z46" s="23">
        <v>368.32130293159611</v>
      </c>
      <c r="AA46" s="20">
        <v>3070001</v>
      </c>
    </row>
    <row r="47" spans="1:27" x14ac:dyDescent="0.25">
      <c r="A47" s="19" t="s">
        <v>73</v>
      </c>
      <c r="B47" s="15" t="s">
        <v>32</v>
      </c>
      <c r="C47" s="20">
        <v>11165432</v>
      </c>
      <c r="D47" s="20">
        <v>0</v>
      </c>
      <c r="E47" s="21">
        <v>11385975</v>
      </c>
      <c r="F47" s="22">
        <v>11799729</v>
      </c>
      <c r="G47" s="22">
        <v>565169</v>
      </c>
      <c r="H47" s="22">
        <v>1135271</v>
      </c>
      <c r="I47" s="22">
        <v>1117601</v>
      </c>
      <c r="J47" s="22">
        <v>2818041</v>
      </c>
      <c r="K47" s="22">
        <v>893937</v>
      </c>
      <c r="L47" s="22">
        <v>876131</v>
      </c>
      <c r="M47" s="22">
        <v>928472</v>
      </c>
      <c r="N47" s="22">
        <v>2698540</v>
      </c>
      <c r="O47" s="22">
        <v>859892</v>
      </c>
      <c r="P47" s="22">
        <v>848362</v>
      </c>
      <c r="Q47" s="22">
        <v>-231644</v>
      </c>
      <c r="R47" s="22">
        <v>1476610</v>
      </c>
      <c r="S47" s="22">
        <v>0</v>
      </c>
      <c r="T47" s="22">
        <v>0</v>
      </c>
      <c r="U47" s="22">
        <v>0</v>
      </c>
      <c r="V47" s="22">
        <v>0</v>
      </c>
      <c r="W47" s="22">
        <v>6993191</v>
      </c>
      <c r="X47" s="22">
        <v>8066210</v>
      </c>
      <c r="Y47" s="22">
        <v>-1073019</v>
      </c>
      <c r="Z47" s="23">
        <v>-13.302641513176571</v>
      </c>
      <c r="AA47" s="20">
        <v>11799729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64615762</v>
      </c>
      <c r="D50" s="29">
        <f t="shared" ref="D50:Y50" si="1">SUM(D37:D49)</f>
        <v>0</v>
      </c>
      <c r="E50" s="30">
        <f t="shared" si="1"/>
        <v>67498809</v>
      </c>
      <c r="F50" s="31">
        <f t="shared" si="1"/>
        <v>70875803</v>
      </c>
      <c r="G50" s="31">
        <f t="shared" si="1"/>
        <v>3071645</v>
      </c>
      <c r="H50" s="31">
        <f t="shared" si="1"/>
        <v>6271330</v>
      </c>
      <c r="I50" s="31">
        <f t="shared" si="1"/>
        <v>5065114</v>
      </c>
      <c r="J50" s="31">
        <f t="shared" si="1"/>
        <v>14408089</v>
      </c>
      <c r="K50" s="31">
        <f t="shared" si="1"/>
        <v>4924105</v>
      </c>
      <c r="L50" s="31">
        <f t="shared" si="1"/>
        <v>4883241</v>
      </c>
      <c r="M50" s="31">
        <f t="shared" si="1"/>
        <v>8536142</v>
      </c>
      <c r="N50" s="31">
        <f t="shared" si="1"/>
        <v>18343488</v>
      </c>
      <c r="O50" s="31">
        <f t="shared" si="1"/>
        <v>4974881</v>
      </c>
      <c r="P50" s="31">
        <f t="shared" si="1"/>
        <v>4663595</v>
      </c>
      <c r="Q50" s="31">
        <f t="shared" si="1"/>
        <v>3904639</v>
      </c>
      <c r="R50" s="31">
        <f t="shared" si="1"/>
        <v>13543115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46294692</v>
      </c>
      <c r="X50" s="31">
        <f t="shared" si="1"/>
        <v>50429483</v>
      </c>
      <c r="Y50" s="31">
        <f t="shared" si="1"/>
        <v>-4134791</v>
      </c>
      <c r="Z50" s="32">
        <f>+IF(X50&lt;&gt;0,+(Y50/X50)*100,0)</f>
        <v>-8.1991540543852093</v>
      </c>
      <c r="AA50" s="29">
        <f>SUM(AA37:AA49)</f>
        <v>70875803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5614781</v>
      </c>
      <c r="D51" s="39">
        <f t="shared" si="2"/>
        <v>0</v>
      </c>
      <c r="E51" s="40">
        <f t="shared" si="2"/>
        <v>7030741</v>
      </c>
      <c r="F51" s="41">
        <f t="shared" si="2"/>
        <v>2503197</v>
      </c>
      <c r="G51" s="41">
        <f t="shared" si="2"/>
        <v>4182028</v>
      </c>
      <c r="H51" s="41">
        <f t="shared" si="2"/>
        <v>-1860084</v>
      </c>
      <c r="I51" s="41">
        <f t="shared" si="2"/>
        <v>-908128</v>
      </c>
      <c r="J51" s="41">
        <f t="shared" si="2"/>
        <v>1413816</v>
      </c>
      <c r="K51" s="41">
        <f t="shared" si="2"/>
        <v>1365656</v>
      </c>
      <c r="L51" s="41">
        <f t="shared" si="2"/>
        <v>-802243</v>
      </c>
      <c r="M51" s="41">
        <f t="shared" si="2"/>
        <v>-4390593</v>
      </c>
      <c r="N51" s="41">
        <f t="shared" si="2"/>
        <v>-3827180</v>
      </c>
      <c r="O51" s="41">
        <f t="shared" si="2"/>
        <v>1195151</v>
      </c>
      <c r="P51" s="41">
        <f t="shared" si="2"/>
        <v>-572137</v>
      </c>
      <c r="Q51" s="41">
        <f t="shared" si="2"/>
        <v>7796211</v>
      </c>
      <c r="R51" s="41">
        <f t="shared" si="2"/>
        <v>8419225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6005861</v>
      </c>
      <c r="X51" s="41">
        <f t="shared" si="2"/>
        <v>4595856</v>
      </c>
      <c r="Y51" s="41">
        <f t="shared" si="2"/>
        <v>1410005</v>
      </c>
      <c r="Z51" s="42">
        <f>+IF(X51&lt;&gt;0,+(Y51/X51)*100,0)</f>
        <v>30.679921215982397</v>
      </c>
      <c r="AA51" s="39">
        <f>+AA35-AA50</f>
        <v>2503197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5614781</v>
      </c>
      <c r="D54" s="48">
        <f t="shared" si="3"/>
        <v>0</v>
      </c>
      <c r="E54" s="49">
        <f t="shared" si="3"/>
        <v>7030741</v>
      </c>
      <c r="F54" s="50">
        <f t="shared" si="3"/>
        <v>2503197</v>
      </c>
      <c r="G54" s="50">
        <f t="shared" si="3"/>
        <v>4182028</v>
      </c>
      <c r="H54" s="50">
        <f t="shared" si="3"/>
        <v>-1860084</v>
      </c>
      <c r="I54" s="50">
        <f t="shared" si="3"/>
        <v>-908128</v>
      </c>
      <c r="J54" s="50">
        <f t="shared" si="3"/>
        <v>1413816</v>
      </c>
      <c r="K54" s="50">
        <f t="shared" si="3"/>
        <v>1365656</v>
      </c>
      <c r="L54" s="50">
        <f t="shared" si="3"/>
        <v>-802243</v>
      </c>
      <c r="M54" s="50">
        <f t="shared" si="3"/>
        <v>-4390593</v>
      </c>
      <c r="N54" s="50">
        <f t="shared" si="3"/>
        <v>-3827180</v>
      </c>
      <c r="O54" s="50">
        <f t="shared" si="3"/>
        <v>1195151</v>
      </c>
      <c r="P54" s="50">
        <f t="shared" si="3"/>
        <v>-572137</v>
      </c>
      <c r="Q54" s="50">
        <f t="shared" si="3"/>
        <v>7796211</v>
      </c>
      <c r="R54" s="50">
        <f t="shared" si="3"/>
        <v>8419225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6005861</v>
      </c>
      <c r="X54" s="50">
        <f t="shared" si="3"/>
        <v>4595856</v>
      </c>
      <c r="Y54" s="50">
        <f t="shared" si="3"/>
        <v>1410005</v>
      </c>
      <c r="Z54" s="51">
        <f>+IF(X54&lt;&gt;0,+(Y54/X54)*100,0)</f>
        <v>30.679921215982397</v>
      </c>
      <c r="AA54" s="48">
        <f>SUM(AA51:AA53)</f>
        <v>2503197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5614781</v>
      </c>
      <c r="D56" s="54">
        <f>+D54-D55</f>
        <v>0</v>
      </c>
      <c r="E56" s="55">
        <f t="shared" si="4"/>
        <v>7030741</v>
      </c>
      <c r="F56" s="56">
        <f t="shared" si="4"/>
        <v>2503197</v>
      </c>
      <c r="G56" s="56">
        <f t="shared" si="4"/>
        <v>4182028</v>
      </c>
      <c r="H56" s="56">
        <f t="shared" si="4"/>
        <v>-1860084</v>
      </c>
      <c r="I56" s="56">
        <f t="shared" si="4"/>
        <v>-908128</v>
      </c>
      <c r="J56" s="56">
        <f t="shared" si="4"/>
        <v>1413816</v>
      </c>
      <c r="K56" s="56">
        <f t="shared" si="4"/>
        <v>1365656</v>
      </c>
      <c r="L56" s="56">
        <f t="shared" si="4"/>
        <v>-802243</v>
      </c>
      <c r="M56" s="56">
        <f t="shared" si="4"/>
        <v>-4390593</v>
      </c>
      <c r="N56" s="56">
        <f t="shared" si="4"/>
        <v>-3827180</v>
      </c>
      <c r="O56" s="56">
        <f t="shared" si="4"/>
        <v>1195151</v>
      </c>
      <c r="P56" s="56">
        <f t="shared" si="4"/>
        <v>-572137</v>
      </c>
      <c r="Q56" s="56">
        <f t="shared" si="4"/>
        <v>7796211</v>
      </c>
      <c r="R56" s="56">
        <f t="shared" si="4"/>
        <v>8419225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6005861</v>
      </c>
      <c r="X56" s="56">
        <f t="shared" si="4"/>
        <v>4595856</v>
      </c>
      <c r="Y56" s="56">
        <f t="shared" si="4"/>
        <v>1410005</v>
      </c>
      <c r="Z56" s="57">
        <f>+IF(X56&lt;&gt;0,+(Y56/X56)*100,0)</f>
        <v>30.679921215982397</v>
      </c>
      <c r="AA56" s="54">
        <f>+AA54-AA55</f>
        <v>2503197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5614781</v>
      </c>
      <c r="D59" s="48">
        <f>SUM(D56:D58)</f>
        <v>0</v>
      </c>
      <c r="E59" s="49">
        <f t="shared" si="5"/>
        <v>7030741</v>
      </c>
      <c r="F59" s="50">
        <f t="shared" si="5"/>
        <v>2503197</v>
      </c>
      <c r="G59" s="50">
        <f t="shared" si="5"/>
        <v>4182028</v>
      </c>
      <c r="H59" s="50">
        <f t="shared" si="5"/>
        <v>-1860084</v>
      </c>
      <c r="I59" s="50">
        <f t="shared" si="5"/>
        <v>-908128</v>
      </c>
      <c r="J59" s="50">
        <f t="shared" si="5"/>
        <v>1413816</v>
      </c>
      <c r="K59" s="50">
        <f t="shared" si="5"/>
        <v>1365656</v>
      </c>
      <c r="L59" s="50">
        <f t="shared" si="5"/>
        <v>-802243</v>
      </c>
      <c r="M59" s="50">
        <f t="shared" si="5"/>
        <v>-4390593</v>
      </c>
      <c r="N59" s="50">
        <f t="shared" si="5"/>
        <v>-3827180</v>
      </c>
      <c r="O59" s="50">
        <f t="shared" si="5"/>
        <v>1195151</v>
      </c>
      <c r="P59" s="50">
        <f t="shared" si="5"/>
        <v>-572137</v>
      </c>
      <c r="Q59" s="50">
        <f t="shared" si="5"/>
        <v>7796211</v>
      </c>
      <c r="R59" s="50">
        <f t="shared" si="5"/>
        <v>8419225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6005861</v>
      </c>
      <c r="X59" s="50">
        <f t="shared" si="5"/>
        <v>4595856</v>
      </c>
      <c r="Y59" s="50">
        <f t="shared" si="5"/>
        <v>1410005</v>
      </c>
      <c r="Z59" s="51">
        <f>+IF(X59&lt;&gt;0,+(Y59/X59)*100,0)</f>
        <v>30.679921215982397</v>
      </c>
      <c r="AA59" s="48">
        <f>SUM(AA56:AA58)</f>
        <v>2503197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5614781</v>
      </c>
      <c r="D62" s="65">
        <f>SUM(D59:D61)</f>
        <v>0</v>
      </c>
      <c r="E62" s="66">
        <f t="shared" si="6"/>
        <v>7030741</v>
      </c>
      <c r="F62" s="67">
        <f t="shared" si="6"/>
        <v>2503197</v>
      </c>
      <c r="G62" s="67">
        <f t="shared" si="6"/>
        <v>4182028</v>
      </c>
      <c r="H62" s="67">
        <f t="shared" si="6"/>
        <v>-1860084</v>
      </c>
      <c r="I62" s="67">
        <f t="shared" si="6"/>
        <v>-908128</v>
      </c>
      <c r="J62" s="67">
        <f t="shared" si="6"/>
        <v>1413816</v>
      </c>
      <c r="K62" s="67">
        <f t="shared" si="6"/>
        <v>1365656</v>
      </c>
      <c r="L62" s="67">
        <f t="shared" si="6"/>
        <v>-802243</v>
      </c>
      <c r="M62" s="67">
        <f t="shared" si="6"/>
        <v>-4390593</v>
      </c>
      <c r="N62" s="67">
        <f t="shared" si="6"/>
        <v>-3827180</v>
      </c>
      <c r="O62" s="67">
        <f t="shared" si="6"/>
        <v>1195151</v>
      </c>
      <c r="P62" s="67">
        <f t="shared" si="6"/>
        <v>-572137</v>
      </c>
      <c r="Q62" s="67">
        <f t="shared" si="6"/>
        <v>7796211</v>
      </c>
      <c r="R62" s="67">
        <f t="shared" si="6"/>
        <v>8419225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6005861</v>
      </c>
      <c r="X62" s="67">
        <f t="shared" si="6"/>
        <v>4595856</v>
      </c>
      <c r="Y62" s="67">
        <f t="shared" si="6"/>
        <v>1410005</v>
      </c>
      <c r="Z62" s="68">
        <f>+IF(X62&lt;&gt;0,+(Y62/X62)*100,0)</f>
        <v>30.679921215982397</v>
      </c>
      <c r="AA62" s="65">
        <f>SUM(AA59:AA61)</f>
        <v>2503197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127050073</v>
      </c>
      <c r="D8" s="20">
        <v>0</v>
      </c>
      <c r="E8" s="21">
        <v>129532797</v>
      </c>
      <c r="F8" s="22">
        <v>126778561</v>
      </c>
      <c r="G8" s="22">
        <v>10358151</v>
      </c>
      <c r="H8" s="22">
        <v>9765588</v>
      </c>
      <c r="I8" s="22">
        <v>10434342</v>
      </c>
      <c r="J8" s="22">
        <v>30558081</v>
      </c>
      <c r="K8" s="22">
        <v>11331396</v>
      </c>
      <c r="L8" s="22">
        <v>10858785</v>
      </c>
      <c r="M8" s="22">
        <v>11681189</v>
      </c>
      <c r="N8" s="22">
        <v>33871370</v>
      </c>
      <c r="O8" s="22">
        <v>14793759</v>
      </c>
      <c r="P8" s="22">
        <v>10861642</v>
      </c>
      <c r="Q8" s="22">
        <v>10757479</v>
      </c>
      <c r="R8" s="22">
        <v>36412880</v>
      </c>
      <c r="S8" s="22">
        <v>0</v>
      </c>
      <c r="T8" s="22">
        <v>0</v>
      </c>
      <c r="U8" s="22">
        <v>0</v>
      </c>
      <c r="V8" s="22">
        <v>0</v>
      </c>
      <c r="W8" s="22">
        <v>100842331</v>
      </c>
      <c r="X8" s="22">
        <v>95083911</v>
      </c>
      <c r="Y8" s="22">
        <v>5758420</v>
      </c>
      <c r="Z8" s="23">
        <v>6.0561455028916509</v>
      </c>
      <c r="AA8" s="20">
        <v>126778561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100</v>
      </c>
      <c r="F10" s="22">
        <v>100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72</v>
      </c>
      <c r="Y10" s="22">
        <v>-72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1435985</v>
      </c>
      <c r="D21" s="20">
        <v>0</v>
      </c>
      <c r="E21" s="21">
        <v>900000</v>
      </c>
      <c r="F21" s="22">
        <v>900000</v>
      </c>
      <c r="G21" s="22">
        <v>66437</v>
      </c>
      <c r="H21" s="22">
        <v>121027</v>
      </c>
      <c r="I21" s="22">
        <v>78079</v>
      </c>
      <c r="J21" s="22">
        <v>265543</v>
      </c>
      <c r="K21" s="22">
        <v>163839</v>
      </c>
      <c r="L21" s="22">
        <v>0</v>
      </c>
      <c r="M21" s="22">
        <v>0</v>
      </c>
      <c r="N21" s="22">
        <v>163839</v>
      </c>
      <c r="O21" s="22">
        <v>151057</v>
      </c>
      <c r="P21" s="22">
        <v>73642</v>
      </c>
      <c r="Q21" s="22">
        <v>160921</v>
      </c>
      <c r="R21" s="22">
        <v>385620</v>
      </c>
      <c r="S21" s="22">
        <v>0</v>
      </c>
      <c r="T21" s="22">
        <v>0</v>
      </c>
      <c r="U21" s="22">
        <v>0</v>
      </c>
      <c r="V21" s="22">
        <v>0</v>
      </c>
      <c r="W21" s="22">
        <v>815002</v>
      </c>
      <c r="X21" s="22">
        <v>674991</v>
      </c>
      <c r="Y21" s="22">
        <v>140011</v>
      </c>
      <c r="Z21" s="23">
        <v>20.742646938996224</v>
      </c>
      <c r="AA21" s="20">
        <v>900000</v>
      </c>
    </row>
    <row r="22" spans="1:27" x14ac:dyDescent="0.25">
      <c r="A22" s="19" t="s">
        <v>50</v>
      </c>
      <c r="B22" s="15" t="s">
        <v>32</v>
      </c>
      <c r="C22" s="20">
        <v>51</v>
      </c>
      <c r="D22" s="20">
        <v>0</v>
      </c>
      <c r="E22" s="21">
        <v>0</v>
      </c>
      <c r="F22" s="22">
        <v>66710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460</v>
      </c>
      <c r="N22" s="22">
        <v>460</v>
      </c>
      <c r="O22" s="22">
        <v>66710</v>
      </c>
      <c r="P22" s="22">
        <v>0</v>
      </c>
      <c r="Q22" s="22">
        <v>0</v>
      </c>
      <c r="R22" s="22">
        <v>66710</v>
      </c>
      <c r="S22" s="22">
        <v>0</v>
      </c>
      <c r="T22" s="22">
        <v>0</v>
      </c>
      <c r="U22" s="22">
        <v>0</v>
      </c>
      <c r="V22" s="22">
        <v>0</v>
      </c>
      <c r="W22" s="22">
        <v>67170</v>
      </c>
      <c r="X22" s="22">
        <v>0</v>
      </c>
      <c r="Y22" s="22">
        <v>67170</v>
      </c>
      <c r="Z22" s="18">
        <v>0</v>
      </c>
      <c r="AA22" s="20">
        <v>66710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15807136</v>
      </c>
      <c r="D28" s="20">
        <v>0</v>
      </c>
      <c r="E28" s="21">
        <v>21467403</v>
      </c>
      <c r="F28" s="22">
        <v>29221639</v>
      </c>
      <c r="G28" s="22">
        <v>8944751</v>
      </c>
      <c r="H28" s="22">
        <v>0</v>
      </c>
      <c r="I28" s="22">
        <v>0</v>
      </c>
      <c r="J28" s="22">
        <v>8944751</v>
      </c>
      <c r="K28" s="22">
        <v>0</v>
      </c>
      <c r="L28" s="22">
        <v>0</v>
      </c>
      <c r="M28" s="22">
        <v>7155801</v>
      </c>
      <c r="N28" s="22">
        <v>7155801</v>
      </c>
      <c r="O28" s="22">
        <v>0</v>
      </c>
      <c r="P28" s="22">
        <v>0</v>
      </c>
      <c r="Q28" s="22">
        <v>13121087</v>
      </c>
      <c r="R28" s="22">
        <v>13121087</v>
      </c>
      <c r="S28" s="22">
        <v>0</v>
      </c>
      <c r="T28" s="22">
        <v>0</v>
      </c>
      <c r="U28" s="22">
        <v>0</v>
      </c>
      <c r="V28" s="22">
        <v>0</v>
      </c>
      <c r="W28" s="22">
        <v>29221639</v>
      </c>
      <c r="X28" s="22">
        <v>21916224</v>
      </c>
      <c r="Y28" s="22">
        <v>7305415</v>
      </c>
      <c r="Z28" s="23">
        <v>33.333365273141943</v>
      </c>
      <c r="AA28" s="20">
        <v>29221639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144293245</v>
      </c>
      <c r="D35" s="29">
        <f t="shared" ref="D35:Y35" si="0">SUM(D6:D34)</f>
        <v>0</v>
      </c>
      <c r="E35" s="30">
        <f t="shared" si="0"/>
        <v>151900300</v>
      </c>
      <c r="F35" s="31">
        <f t="shared" si="0"/>
        <v>156967010</v>
      </c>
      <c r="G35" s="31">
        <f t="shared" si="0"/>
        <v>19369339</v>
      </c>
      <c r="H35" s="31">
        <f t="shared" si="0"/>
        <v>9886615</v>
      </c>
      <c r="I35" s="31">
        <f t="shared" si="0"/>
        <v>10512421</v>
      </c>
      <c r="J35" s="31">
        <f t="shared" si="0"/>
        <v>39768375</v>
      </c>
      <c r="K35" s="31">
        <f t="shared" si="0"/>
        <v>11495235</v>
      </c>
      <c r="L35" s="31">
        <f t="shared" si="0"/>
        <v>10858785</v>
      </c>
      <c r="M35" s="31">
        <f t="shared" si="0"/>
        <v>18837450</v>
      </c>
      <c r="N35" s="31">
        <f t="shared" si="0"/>
        <v>41191470</v>
      </c>
      <c r="O35" s="31">
        <f t="shared" si="0"/>
        <v>15011526</v>
      </c>
      <c r="P35" s="31">
        <f t="shared" si="0"/>
        <v>10935284</v>
      </c>
      <c r="Q35" s="31">
        <f t="shared" si="0"/>
        <v>24039487</v>
      </c>
      <c r="R35" s="31">
        <f t="shared" si="0"/>
        <v>49986297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130946142</v>
      </c>
      <c r="X35" s="31">
        <f t="shared" si="0"/>
        <v>117675198</v>
      </c>
      <c r="Y35" s="31">
        <f t="shared" si="0"/>
        <v>13270944</v>
      </c>
      <c r="Z35" s="32">
        <f>+IF(X35&lt;&gt;0,+(Y35/X35)*100,0)</f>
        <v>11.27760498860601</v>
      </c>
      <c r="AA35" s="29">
        <f>SUM(AA6:AA34)</f>
        <v>156967010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39652228</v>
      </c>
      <c r="D37" s="20">
        <v>0</v>
      </c>
      <c r="E37" s="21">
        <v>43800044</v>
      </c>
      <c r="F37" s="22">
        <v>42462259</v>
      </c>
      <c r="G37" s="22">
        <v>2172973</v>
      </c>
      <c r="H37" s="22">
        <v>3457432</v>
      </c>
      <c r="I37" s="22">
        <v>3253695</v>
      </c>
      <c r="J37" s="22">
        <v>8884100</v>
      </c>
      <c r="K37" s="22">
        <v>3405240</v>
      </c>
      <c r="L37" s="22">
        <v>5225349</v>
      </c>
      <c r="M37" s="22">
        <v>3487229</v>
      </c>
      <c r="N37" s="22">
        <v>12117818</v>
      </c>
      <c r="O37" s="22">
        <v>3791696</v>
      </c>
      <c r="P37" s="22">
        <v>3456009</v>
      </c>
      <c r="Q37" s="22">
        <v>3639428</v>
      </c>
      <c r="R37" s="22">
        <v>10887133</v>
      </c>
      <c r="S37" s="22">
        <v>0</v>
      </c>
      <c r="T37" s="22">
        <v>0</v>
      </c>
      <c r="U37" s="22">
        <v>0</v>
      </c>
      <c r="V37" s="22">
        <v>0</v>
      </c>
      <c r="W37" s="22">
        <v>31889051</v>
      </c>
      <c r="X37" s="22">
        <v>31846698</v>
      </c>
      <c r="Y37" s="22">
        <v>42353</v>
      </c>
      <c r="Z37" s="23">
        <v>0.13299023967885149</v>
      </c>
      <c r="AA37" s="20">
        <v>42462259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6285393</v>
      </c>
      <c r="D40" s="20">
        <v>0</v>
      </c>
      <c r="E40" s="21">
        <v>10816889</v>
      </c>
      <c r="F40" s="22">
        <v>10716889</v>
      </c>
      <c r="G40" s="22">
        <v>76268</v>
      </c>
      <c r="H40" s="22">
        <v>727696</v>
      </c>
      <c r="I40" s="22">
        <v>791911</v>
      </c>
      <c r="J40" s="22">
        <v>1595875</v>
      </c>
      <c r="K40" s="22">
        <v>1184150</v>
      </c>
      <c r="L40" s="22">
        <v>546954</v>
      </c>
      <c r="M40" s="22">
        <v>706350</v>
      </c>
      <c r="N40" s="22">
        <v>2437454</v>
      </c>
      <c r="O40" s="22">
        <v>512573</v>
      </c>
      <c r="P40" s="22">
        <v>564742</v>
      </c>
      <c r="Q40" s="22">
        <v>712836</v>
      </c>
      <c r="R40" s="22">
        <v>1790151</v>
      </c>
      <c r="S40" s="22">
        <v>0</v>
      </c>
      <c r="T40" s="22">
        <v>0</v>
      </c>
      <c r="U40" s="22">
        <v>0</v>
      </c>
      <c r="V40" s="22">
        <v>0</v>
      </c>
      <c r="W40" s="22">
        <v>5823480</v>
      </c>
      <c r="X40" s="22">
        <v>8037585</v>
      </c>
      <c r="Y40" s="22">
        <v>-2214105</v>
      </c>
      <c r="Z40" s="23">
        <v>-27.546893749801715</v>
      </c>
      <c r="AA40" s="20">
        <v>10716889</v>
      </c>
    </row>
    <row r="41" spans="1:27" x14ac:dyDescent="0.25">
      <c r="A41" s="19" t="s">
        <v>67</v>
      </c>
      <c r="B41" s="15" t="s">
        <v>32</v>
      </c>
      <c r="C41" s="20">
        <v>-296652</v>
      </c>
      <c r="D41" s="20">
        <v>0</v>
      </c>
      <c r="E41" s="21">
        <v>3853362</v>
      </c>
      <c r="F41" s="22">
        <v>100</v>
      </c>
      <c r="G41" s="22">
        <v>321114</v>
      </c>
      <c r="H41" s="22">
        <v>321114</v>
      </c>
      <c r="I41" s="22">
        <v>321114</v>
      </c>
      <c r="J41" s="22">
        <v>963342</v>
      </c>
      <c r="K41" s="22">
        <v>321114</v>
      </c>
      <c r="L41" s="22">
        <v>321114</v>
      </c>
      <c r="M41" s="22">
        <v>321114</v>
      </c>
      <c r="N41" s="22">
        <v>963342</v>
      </c>
      <c r="O41" s="22">
        <v>-1926623</v>
      </c>
      <c r="P41" s="22">
        <v>8</v>
      </c>
      <c r="Q41" s="22">
        <v>8</v>
      </c>
      <c r="R41" s="22">
        <v>-1926607</v>
      </c>
      <c r="S41" s="22">
        <v>0</v>
      </c>
      <c r="T41" s="22">
        <v>0</v>
      </c>
      <c r="U41" s="22">
        <v>0</v>
      </c>
      <c r="V41" s="22">
        <v>0</v>
      </c>
      <c r="W41" s="22">
        <v>77</v>
      </c>
      <c r="X41" s="22">
        <v>72</v>
      </c>
      <c r="Y41" s="22">
        <v>5</v>
      </c>
      <c r="Z41" s="23">
        <v>6.9444444444444446</v>
      </c>
      <c r="AA41" s="20">
        <v>100</v>
      </c>
    </row>
    <row r="42" spans="1:27" x14ac:dyDescent="0.25">
      <c r="A42" s="19" t="s">
        <v>68</v>
      </c>
      <c r="B42" s="15" t="s">
        <v>32</v>
      </c>
      <c r="C42" s="20">
        <v>29201712</v>
      </c>
      <c r="D42" s="20">
        <v>0</v>
      </c>
      <c r="E42" s="21">
        <v>31665825</v>
      </c>
      <c r="F42" s="22">
        <v>31665825</v>
      </c>
      <c r="G42" s="22">
        <v>2638820</v>
      </c>
      <c r="H42" s="22">
        <v>2638820</v>
      </c>
      <c r="I42" s="22">
        <v>2638820</v>
      </c>
      <c r="J42" s="22">
        <v>7916460</v>
      </c>
      <c r="K42" s="22">
        <v>2638820</v>
      </c>
      <c r="L42" s="22">
        <v>2638820</v>
      </c>
      <c r="M42" s="22">
        <v>2638820</v>
      </c>
      <c r="N42" s="22">
        <v>7916460</v>
      </c>
      <c r="O42" s="22">
        <v>2638820</v>
      </c>
      <c r="P42" s="22">
        <v>2638820</v>
      </c>
      <c r="Q42" s="22">
        <v>2638820</v>
      </c>
      <c r="R42" s="22">
        <v>7916460</v>
      </c>
      <c r="S42" s="22">
        <v>0</v>
      </c>
      <c r="T42" s="22">
        <v>0</v>
      </c>
      <c r="U42" s="22">
        <v>0</v>
      </c>
      <c r="V42" s="22">
        <v>0</v>
      </c>
      <c r="W42" s="22">
        <v>23749380</v>
      </c>
      <c r="X42" s="22">
        <v>23749290</v>
      </c>
      <c r="Y42" s="22">
        <v>90</v>
      </c>
      <c r="Z42" s="23">
        <v>3.7895869729158221E-4</v>
      </c>
      <c r="AA42" s="20">
        <v>31665825</v>
      </c>
    </row>
    <row r="43" spans="1:27" x14ac:dyDescent="0.25">
      <c r="A43" s="19" t="s">
        <v>69</v>
      </c>
      <c r="B43" s="15" t="s">
        <v>32</v>
      </c>
      <c r="C43" s="20">
        <v>14972121</v>
      </c>
      <c r="D43" s="20">
        <v>0</v>
      </c>
      <c r="E43" s="21">
        <v>14086000</v>
      </c>
      <c r="F43" s="22">
        <v>13870000</v>
      </c>
      <c r="G43" s="22">
        <v>0</v>
      </c>
      <c r="H43" s="22">
        <v>53643</v>
      </c>
      <c r="I43" s="22">
        <v>115772</v>
      </c>
      <c r="J43" s="22">
        <v>169415</v>
      </c>
      <c r="K43" s="22">
        <v>0</v>
      </c>
      <c r="L43" s="22">
        <v>17513</v>
      </c>
      <c r="M43" s="22">
        <v>6744908</v>
      </c>
      <c r="N43" s="22">
        <v>6762421</v>
      </c>
      <c r="O43" s="22">
        <v>624150</v>
      </c>
      <c r="P43" s="22">
        <v>142731</v>
      </c>
      <c r="Q43" s="22">
        <v>205472</v>
      </c>
      <c r="R43" s="22">
        <v>972353</v>
      </c>
      <c r="S43" s="22">
        <v>0</v>
      </c>
      <c r="T43" s="22">
        <v>0</v>
      </c>
      <c r="U43" s="22">
        <v>0</v>
      </c>
      <c r="V43" s="22">
        <v>0</v>
      </c>
      <c r="W43" s="22">
        <v>7904189</v>
      </c>
      <c r="X43" s="22">
        <v>10402470</v>
      </c>
      <c r="Y43" s="22">
        <v>-2498281</v>
      </c>
      <c r="Z43" s="23">
        <v>-24.016228837958678</v>
      </c>
      <c r="AA43" s="20">
        <v>13870000</v>
      </c>
    </row>
    <row r="44" spans="1:27" x14ac:dyDescent="0.25">
      <c r="A44" s="19" t="s">
        <v>70</v>
      </c>
      <c r="B44" s="15" t="s">
        <v>32</v>
      </c>
      <c r="C44" s="20">
        <v>49340313</v>
      </c>
      <c r="D44" s="20">
        <v>0</v>
      </c>
      <c r="E44" s="21">
        <v>43680251</v>
      </c>
      <c r="F44" s="22">
        <v>47680251</v>
      </c>
      <c r="G44" s="22">
        <v>49392</v>
      </c>
      <c r="H44" s="22">
        <v>2687249</v>
      </c>
      <c r="I44" s="22">
        <v>3697943</v>
      </c>
      <c r="J44" s="22">
        <v>6434584</v>
      </c>
      <c r="K44" s="22">
        <v>3882730</v>
      </c>
      <c r="L44" s="22">
        <v>3921338</v>
      </c>
      <c r="M44" s="22">
        <v>3815947</v>
      </c>
      <c r="N44" s="22">
        <v>11620015</v>
      </c>
      <c r="O44" s="22">
        <v>3279370</v>
      </c>
      <c r="P44" s="22">
        <v>4304617</v>
      </c>
      <c r="Q44" s="22">
        <v>3293330</v>
      </c>
      <c r="R44" s="22">
        <v>10877317</v>
      </c>
      <c r="S44" s="22">
        <v>0</v>
      </c>
      <c r="T44" s="22">
        <v>0</v>
      </c>
      <c r="U44" s="22">
        <v>0</v>
      </c>
      <c r="V44" s="22">
        <v>0</v>
      </c>
      <c r="W44" s="22">
        <v>28931916</v>
      </c>
      <c r="X44" s="22">
        <v>35760114</v>
      </c>
      <c r="Y44" s="22">
        <v>-6828198</v>
      </c>
      <c r="Z44" s="23">
        <v>-19.094452551241865</v>
      </c>
      <c r="AA44" s="20">
        <v>47680251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4248975</v>
      </c>
      <c r="D46" s="20">
        <v>0</v>
      </c>
      <c r="E46" s="21">
        <v>2021381</v>
      </c>
      <c r="F46" s="22">
        <v>8479281</v>
      </c>
      <c r="G46" s="22">
        <v>0</v>
      </c>
      <c r="H46" s="22">
        <v>0</v>
      </c>
      <c r="I46" s="22">
        <v>1541462</v>
      </c>
      <c r="J46" s="22">
        <v>1541462</v>
      </c>
      <c r="K46" s="22">
        <v>-1208</v>
      </c>
      <c r="L46" s="22">
        <v>7197107</v>
      </c>
      <c r="M46" s="22">
        <v>-964121</v>
      </c>
      <c r="N46" s="22">
        <v>6231778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7773240</v>
      </c>
      <c r="X46" s="22">
        <v>6359454</v>
      </c>
      <c r="Y46" s="22">
        <v>1413786</v>
      </c>
      <c r="Z46" s="23">
        <v>22.231248154322682</v>
      </c>
      <c r="AA46" s="20">
        <v>8479281</v>
      </c>
    </row>
    <row r="47" spans="1:27" x14ac:dyDescent="0.25">
      <c r="A47" s="19" t="s">
        <v>73</v>
      </c>
      <c r="B47" s="15" t="s">
        <v>32</v>
      </c>
      <c r="C47" s="20">
        <v>3572520</v>
      </c>
      <c r="D47" s="20">
        <v>0</v>
      </c>
      <c r="E47" s="21">
        <v>7041525</v>
      </c>
      <c r="F47" s="22">
        <v>5043525</v>
      </c>
      <c r="G47" s="22">
        <v>259256</v>
      </c>
      <c r="H47" s="22">
        <v>167296</v>
      </c>
      <c r="I47" s="22">
        <v>233977</v>
      </c>
      <c r="J47" s="22">
        <v>660529</v>
      </c>
      <c r="K47" s="22">
        <v>196452</v>
      </c>
      <c r="L47" s="22">
        <v>246626</v>
      </c>
      <c r="M47" s="22">
        <v>176411</v>
      </c>
      <c r="N47" s="22">
        <v>619489</v>
      </c>
      <c r="O47" s="22">
        <v>193422</v>
      </c>
      <c r="P47" s="22">
        <v>170652</v>
      </c>
      <c r="Q47" s="22">
        <v>245861</v>
      </c>
      <c r="R47" s="22">
        <v>609935</v>
      </c>
      <c r="S47" s="22">
        <v>0</v>
      </c>
      <c r="T47" s="22">
        <v>0</v>
      </c>
      <c r="U47" s="22">
        <v>0</v>
      </c>
      <c r="V47" s="22">
        <v>0</v>
      </c>
      <c r="W47" s="22">
        <v>1889953</v>
      </c>
      <c r="X47" s="22">
        <v>3782538</v>
      </c>
      <c r="Y47" s="22">
        <v>-1892585</v>
      </c>
      <c r="Z47" s="23">
        <v>-50.034791454837993</v>
      </c>
      <c r="AA47" s="20">
        <v>5043525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146976610</v>
      </c>
      <c r="D50" s="29">
        <f t="shared" ref="D50:Y50" si="1">SUM(D37:D49)</f>
        <v>0</v>
      </c>
      <c r="E50" s="30">
        <f t="shared" si="1"/>
        <v>156965277</v>
      </c>
      <c r="F50" s="31">
        <f t="shared" si="1"/>
        <v>159918130</v>
      </c>
      <c r="G50" s="31">
        <f t="shared" si="1"/>
        <v>5517823</v>
      </c>
      <c r="H50" s="31">
        <f t="shared" si="1"/>
        <v>10053250</v>
      </c>
      <c r="I50" s="31">
        <f t="shared" si="1"/>
        <v>12594694</v>
      </c>
      <c r="J50" s="31">
        <f t="shared" si="1"/>
        <v>28165767</v>
      </c>
      <c r="K50" s="31">
        <f t="shared" si="1"/>
        <v>11627298</v>
      </c>
      <c r="L50" s="31">
        <f t="shared" si="1"/>
        <v>20114821</v>
      </c>
      <c r="M50" s="31">
        <f t="shared" si="1"/>
        <v>16926658</v>
      </c>
      <c r="N50" s="31">
        <f t="shared" si="1"/>
        <v>48668777</v>
      </c>
      <c r="O50" s="31">
        <f t="shared" si="1"/>
        <v>9113408</v>
      </c>
      <c r="P50" s="31">
        <f t="shared" si="1"/>
        <v>11277579</v>
      </c>
      <c r="Q50" s="31">
        <f t="shared" si="1"/>
        <v>10735755</v>
      </c>
      <c r="R50" s="31">
        <f t="shared" si="1"/>
        <v>31126742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107961286</v>
      </c>
      <c r="X50" s="31">
        <f t="shared" si="1"/>
        <v>119938221</v>
      </c>
      <c r="Y50" s="31">
        <f t="shared" si="1"/>
        <v>-11976935</v>
      </c>
      <c r="Z50" s="32">
        <f>+IF(X50&lt;&gt;0,+(Y50/X50)*100,0)</f>
        <v>-9.9859201680171665</v>
      </c>
      <c r="AA50" s="29">
        <f>SUM(AA37:AA49)</f>
        <v>159918130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-2683365</v>
      </c>
      <c r="D51" s="39">
        <f t="shared" si="2"/>
        <v>0</v>
      </c>
      <c r="E51" s="40">
        <f t="shared" si="2"/>
        <v>-5064977</v>
      </c>
      <c r="F51" s="41">
        <f t="shared" si="2"/>
        <v>-2951120</v>
      </c>
      <c r="G51" s="41">
        <f t="shared" si="2"/>
        <v>13851516</v>
      </c>
      <c r="H51" s="41">
        <f t="shared" si="2"/>
        <v>-166635</v>
      </c>
      <c r="I51" s="41">
        <f t="shared" si="2"/>
        <v>-2082273</v>
      </c>
      <c r="J51" s="41">
        <f t="shared" si="2"/>
        <v>11602608</v>
      </c>
      <c r="K51" s="41">
        <f t="shared" si="2"/>
        <v>-132063</v>
      </c>
      <c r="L51" s="41">
        <f t="shared" si="2"/>
        <v>-9256036</v>
      </c>
      <c r="M51" s="41">
        <f t="shared" si="2"/>
        <v>1910792</v>
      </c>
      <c r="N51" s="41">
        <f t="shared" si="2"/>
        <v>-7477307</v>
      </c>
      <c r="O51" s="41">
        <f t="shared" si="2"/>
        <v>5898118</v>
      </c>
      <c r="P51" s="41">
        <f t="shared" si="2"/>
        <v>-342295</v>
      </c>
      <c r="Q51" s="41">
        <f t="shared" si="2"/>
        <v>13303732</v>
      </c>
      <c r="R51" s="41">
        <f t="shared" si="2"/>
        <v>18859555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22984856</v>
      </c>
      <c r="X51" s="41">
        <f t="shared" si="2"/>
        <v>-2263023</v>
      </c>
      <c r="Y51" s="41">
        <f t="shared" si="2"/>
        <v>25247879</v>
      </c>
      <c r="Z51" s="42">
        <f>+IF(X51&lt;&gt;0,+(Y51/X51)*100,0)</f>
        <v>-1115.6704549622341</v>
      </c>
      <c r="AA51" s="39">
        <f>+AA35-AA50</f>
        <v>-2951120</v>
      </c>
    </row>
    <row r="52" spans="1:27" x14ac:dyDescent="0.25">
      <c r="A52" s="43" t="s">
        <v>78</v>
      </c>
      <c r="B52" s="15" t="s">
        <v>32</v>
      </c>
      <c r="C52" s="20">
        <v>10286360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7602995</v>
      </c>
      <c r="D54" s="48">
        <f t="shared" si="3"/>
        <v>0</v>
      </c>
      <c r="E54" s="49">
        <f t="shared" si="3"/>
        <v>-5064977</v>
      </c>
      <c r="F54" s="50">
        <f t="shared" si="3"/>
        <v>-2951120</v>
      </c>
      <c r="G54" s="50">
        <f t="shared" si="3"/>
        <v>13851516</v>
      </c>
      <c r="H54" s="50">
        <f t="shared" si="3"/>
        <v>-166635</v>
      </c>
      <c r="I54" s="50">
        <f t="shared" si="3"/>
        <v>-2082273</v>
      </c>
      <c r="J54" s="50">
        <f t="shared" si="3"/>
        <v>11602608</v>
      </c>
      <c r="K54" s="50">
        <f t="shared" si="3"/>
        <v>-132063</v>
      </c>
      <c r="L54" s="50">
        <f t="shared" si="3"/>
        <v>-9256036</v>
      </c>
      <c r="M54" s="50">
        <f t="shared" si="3"/>
        <v>1910792</v>
      </c>
      <c r="N54" s="50">
        <f t="shared" si="3"/>
        <v>-7477307</v>
      </c>
      <c r="O54" s="50">
        <f t="shared" si="3"/>
        <v>5898118</v>
      </c>
      <c r="P54" s="50">
        <f t="shared" si="3"/>
        <v>-342295</v>
      </c>
      <c r="Q54" s="50">
        <f t="shared" si="3"/>
        <v>13303732</v>
      </c>
      <c r="R54" s="50">
        <f t="shared" si="3"/>
        <v>18859555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22984856</v>
      </c>
      <c r="X54" s="50">
        <f t="shared" si="3"/>
        <v>-2263023</v>
      </c>
      <c r="Y54" s="50">
        <f t="shared" si="3"/>
        <v>25247879</v>
      </c>
      <c r="Z54" s="51">
        <f>+IF(X54&lt;&gt;0,+(Y54/X54)*100,0)</f>
        <v>-1115.6704549622341</v>
      </c>
      <c r="AA54" s="48">
        <f>SUM(AA51:AA53)</f>
        <v>-2951120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7602995</v>
      </c>
      <c r="D56" s="54">
        <f>+D54-D55</f>
        <v>0</v>
      </c>
      <c r="E56" s="55">
        <f t="shared" si="4"/>
        <v>-5064977</v>
      </c>
      <c r="F56" s="56">
        <f t="shared" si="4"/>
        <v>-2951120</v>
      </c>
      <c r="G56" s="56">
        <f t="shared" si="4"/>
        <v>13851516</v>
      </c>
      <c r="H56" s="56">
        <f t="shared" si="4"/>
        <v>-166635</v>
      </c>
      <c r="I56" s="56">
        <f t="shared" si="4"/>
        <v>-2082273</v>
      </c>
      <c r="J56" s="56">
        <f t="shared" si="4"/>
        <v>11602608</v>
      </c>
      <c r="K56" s="56">
        <f t="shared" si="4"/>
        <v>-132063</v>
      </c>
      <c r="L56" s="56">
        <f t="shared" si="4"/>
        <v>-9256036</v>
      </c>
      <c r="M56" s="56">
        <f t="shared" si="4"/>
        <v>1910792</v>
      </c>
      <c r="N56" s="56">
        <f t="shared" si="4"/>
        <v>-7477307</v>
      </c>
      <c r="O56" s="56">
        <f t="shared" si="4"/>
        <v>5898118</v>
      </c>
      <c r="P56" s="56">
        <f t="shared" si="4"/>
        <v>-342295</v>
      </c>
      <c r="Q56" s="56">
        <f t="shared" si="4"/>
        <v>13303732</v>
      </c>
      <c r="R56" s="56">
        <f t="shared" si="4"/>
        <v>18859555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22984856</v>
      </c>
      <c r="X56" s="56">
        <f t="shared" si="4"/>
        <v>-2263023</v>
      </c>
      <c r="Y56" s="56">
        <f t="shared" si="4"/>
        <v>25247879</v>
      </c>
      <c r="Z56" s="57">
        <f>+IF(X56&lt;&gt;0,+(Y56/X56)*100,0)</f>
        <v>-1115.6704549622341</v>
      </c>
      <c r="AA56" s="54">
        <f>+AA54-AA55</f>
        <v>-2951120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7602995</v>
      </c>
      <c r="D59" s="48">
        <f>SUM(D56:D58)</f>
        <v>0</v>
      </c>
      <c r="E59" s="49">
        <f t="shared" si="5"/>
        <v>-5064977</v>
      </c>
      <c r="F59" s="50">
        <f t="shared" si="5"/>
        <v>-2951120</v>
      </c>
      <c r="G59" s="50">
        <f t="shared" si="5"/>
        <v>13851516</v>
      </c>
      <c r="H59" s="50">
        <f t="shared" si="5"/>
        <v>-166635</v>
      </c>
      <c r="I59" s="50">
        <f t="shared" si="5"/>
        <v>-2082273</v>
      </c>
      <c r="J59" s="50">
        <f t="shared" si="5"/>
        <v>11602608</v>
      </c>
      <c r="K59" s="50">
        <f t="shared" si="5"/>
        <v>-132063</v>
      </c>
      <c r="L59" s="50">
        <f t="shared" si="5"/>
        <v>-9256036</v>
      </c>
      <c r="M59" s="50">
        <f t="shared" si="5"/>
        <v>1910792</v>
      </c>
      <c r="N59" s="50">
        <f t="shared" si="5"/>
        <v>-7477307</v>
      </c>
      <c r="O59" s="50">
        <f t="shared" si="5"/>
        <v>5898118</v>
      </c>
      <c r="P59" s="50">
        <f t="shared" si="5"/>
        <v>-342295</v>
      </c>
      <c r="Q59" s="50">
        <f t="shared" si="5"/>
        <v>13303732</v>
      </c>
      <c r="R59" s="50">
        <f t="shared" si="5"/>
        <v>18859555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22984856</v>
      </c>
      <c r="X59" s="50">
        <f t="shared" si="5"/>
        <v>-2263023</v>
      </c>
      <c r="Y59" s="50">
        <f t="shared" si="5"/>
        <v>25247879</v>
      </c>
      <c r="Z59" s="51">
        <f>+IF(X59&lt;&gt;0,+(Y59/X59)*100,0)</f>
        <v>-1115.6704549622341</v>
      </c>
      <c r="AA59" s="48">
        <f>SUM(AA56:AA58)</f>
        <v>-2951120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7602995</v>
      </c>
      <c r="D62" s="65">
        <f>SUM(D59:D61)</f>
        <v>0</v>
      </c>
      <c r="E62" s="66">
        <f t="shared" si="6"/>
        <v>-5064977</v>
      </c>
      <c r="F62" s="67">
        <f t="shared" si="6"/>
        <v>-2951120</v>
      </c>
      <c r="G62" s="67">
        <f t="shared" si="6"/>
        <v>13851516</v>
      </c>
      <c r="H62" s="67">
        <f t="shared" si="6"/>
        <v>-166635</v>
      </c>
      <c r="I62" s="67">
        <f t="shared" si="6"/>
        <v>-2082273</v>
      </c>
      <c r="J62" s="67">
        <f t="shared" si="6"/>
        <v>11602608</v>
      </c>
      <c r="K62" s="67">
        <f t="shared" si="6"/>
        <v>-132063</v>
      </c>
      <c r="L62" s="67">
        <f t="shared" si="6"/>
        <v>-9256036</v>
      </c>
      <c r="M62" s="67">
        <f t="shared" si="6"/>
        <v>1910792</v>
      </c>
      <c r="N62" s="67">
        <f t="shared" si="6"/>
        <v>-7477307</v>
      </c>
      <c r="O62" s="67">
        <f t="shared" si="6"/>
        <v>5898118</v>
      </c>
      <c r="P62" s="67">
        <f t="shared" si="6"/>
        <v>-342295</v>
      </c>
      <c r="Q62" s="67">
        <f t="shared" si="6"/>
        <v>13303732</v>
      </c>
      <c r="R62" s="67">
        <f t="shared" si="6"/>
        <v>18859555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22984856</v>
      </c>
      <c r="X62" s="67">
        <f t="shared" si="6"/>
        <v>-2263023</v>
      </c>
      <c r="Y62" s="67">
        <f t="shared" si="6"/>
        <v>25247879</v>
      </c>
      <c r="Z62" s="68">
        <f>+IF(X62&lt;&gt;0,+(Y62/X62)*100,0)</f>
        <v>-1115.6704549622341</v>
      </c>
      <c r="AA62" s="65">
        <f>SUM(AA59:AA61)</f>
        <v>-2951120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17805777</v>
      </c>
      <c r="D8" s="20">
        <v>0</v>
      </c>
      <c r="E8" s="21">
        <v>19771842</v>
      </c>
      <c r="F8" s="22">
        <v>19912783</v>
      </c>
      <c r="G8" s="22">
        <v>1511445</v>
      </c>
      <c r="H8" s="22">
        <v>1588970</v>
      </c>
      <c r="I8" s="22">
        <v>1641846</v>
      </c>
      <c r="J8" s="22">
        <v>4742261</v>
      </c>
      <c r="K8" s="22">
        <v>1554419</v>
      </c>
      <c r="L8" s="22">
        <v>1574157</v>
      </c>
      <c r="M8" s="22">
        <v>1716265</v>
      </c>
      <c r="N8" s="22">
        <v>4844841</v>
      </c>
      <c r="O8" s="22">
        <v>1910434</v>
      </c>
      <c r="P8" s="22">
        <v>1584571</v>
      </c>
      <c r="Q8" s="22">
        <v>1492483</v>
      </c>
      <c r="R8" s="22">
        <v>4987488</v>
      </c>
      <c r="S8" s="22">
        <v>0</v>
      </c>
      <c r="T8" s="22">
        <v>0</v>
      </c>
      <c r="U8" s="22">
        <v>0</v>
      </c>
      <c r="V8" s="22">
        <v>0</v>
      </c>
      <c r="W8" s="22">
        <v>14574590</v>
      </c>
      <c r="X8" s="22">
        <v>14934588</v>
      </c>
      <c r="Y8" s="22">
        <v>-359998</v>
      </c>
      <c r="Z8" s="23">
        <v>-2.4104983679496215</v>
      </c>
      <c r="AA8" s="20">
        <v>19912783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158399</v>
      </c>
      <c r="F13" s="22">
        <v>128399</v>
      </c>
      <c r="G13" s="22">
        <v>42556</v>
      </c>
      <c r="H13" s="22">
        <v>42961</v>
      </c>
      <c r="I13" s="22">
        <v>-41186</v>
      </c>
      <c r="J13" s="22">
        <v>44331</v>
      </c>
      <c r="K13" s="22">
        <v>43838</v>
      </c>
      <c r="L13" s="22">
        <v>44462</v>
      </c>
      <c r="M13" s="22">
        <v>-86862</v>
      </c>
      <c r="N13" s="22">
        <v>1438</v>
      </c>
      <c r="O13" s="22">
        <v>47852</v>
      </c>
      <c r="P13" s="22">
        <v>-44032</v>
      </c>
      <c r="Q13" s="22">
        <v>46710</v>
      </c>
      <c r="R13" s="22">
        <v>50530</v>
      </c>
      <c r="S13" s="22">
        <v>0</v>
      </c>
      <c r="T13" s="22">
        <v>0</v>
      </c>
      <c r="U13" s="22">
        <v>0</v>
      </c>
      <c r="V13" s="22">
        <v>0</v>
      </c>
      <c r="W13" s="22">
        <v>96299</v>
      </c>
      <c r="X13" s="22">
        <v>96299</v>
      </c>
      <c r="Y13" s="22">
        <v>0</v>
      </c>
      <c r="Z13" s="23">
        <v>0</v>
      </c>
      <c r="AA13" s="20">
        <v>128399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457285</v>
      </c>
      <c r="D21" s="20">
        <v>0</v>
      </c>
      <c r="E21" s="21">
        <v>329176</v>
      </c>
      <c r="F21" s="22">
        <v>800000</v>
      </c>
      <c r="G21" s="22">
        <v>22173</v>
      </c>
      <c r="H21" s="22">
        <v>36215</v>
      </c>
      <c r="I21" s="22">
        <v>36215</v>
      </c>
      <c r="J21" s="22">
        <v>94603</v>
      </c>
      <c r="K21" s="22">
        <v>443466</v>
      </c>
      <c r="L21" s="22">
        <v>0</v>
      </c>
      <c r="M21" s="22">
        <v>0</v>
      </c>
      <c r="N21" s="22">
        <v>443466</v>
      </c>
      <c r="O21" s="22">
        <v>0</v>
      </c>
      <c r="P21" s="22">
        <v>0</v>
      </c>
      <c r="Q21" s="22">
        <v>58389</v>
      </c>
      <c r="R21" s="22">
        <v>58389</v>
      </c>
      <c r="S21" s="22">
        <v>0</v>
      </c>
      <c r="T21" s="22">
        <v>0</v>
      </c>
      <c r="U21" s="22">
        <v>0</v>
      </c>
      <c r="V21" s="22">
        <v>0</v>
      </c>
      <c r="W21" s="22">
        <v>596458</v>
      </c>
      <c r="X21" s="22">
        <v>599998</v>
      </c>
      <c r="Y21" s="22">
        <v>-3540</v>
      </c>
      <c r="Z21" s="23">
        <v>-0.59000196667322224</v>
      </c>
      <c r="AA21" s="20">
        <v>800000</v>
      </c>
    </row>
    <row r="22" spans="1:27" x14ac:dyDescent="0.25">
      <c r="A22" s="19" t="s">
        <v>50</v>
      </c>
      <c r="B22" s="15" t="s">
        <v>32</v>
      </c>
      <c r="C22" s="20">
        <v>431374</v>
      </c>
      <c r="D22" s="20">
        <v>0</v>
      </c>
      <c r="E22" s="21">
        <v>334664</v>
      </c>
      <c r="F22" s="22">
        <v>369664</v>
      </c>
      <c r="G22" s="22">
        <v>65896</v>
      </c>
      <c r="H22" s="22">
        <v>21782</v>
      </c>
      <c r="I22" s="22">
        <v>24900</v>
      </c>
      <c r="J22" s="22">
        <v>112578</v>
      </c>
      <c r="K22" s="22">
        <v>33835</v>
      </c>
      <c r="L22" s="22">
        <v>32369</v>
      </c>
      <c r="M22" s="22">
        <v>28173</v>
      </c>
      <c r="N22" s="22">
        <v>94377</v>
      </c>
      <c r="O22" s="22">
        <v>64497</v>
      </c>
      <c r="P22" s="22">
        <v>55798</v>
      </c>
      <c r="Q22" s="22">
        <v>22153</v>
      </c>
      <c r="R22" s="22">
        <v>142448</v>
      </c>
      <c r="S22" s="22">
        <v>0</v>
      </c>
      <c r="T22" s="22">
        <v>0</v>
      </c>
      <c r="U22" s="22">
        <v>0</v>
      </c>
      <c r="V22" s="22">
        <v>0</v>
      </c>
      <c r="W22" s="22">
        <v>349403</v>
      </c>
      <c r="X22" s="22">
        <v>277250</v>
      </c>
      <c r="Y22" s="22">
        <v>72153</v>
      </c>
      <c r="Z22" s="18">
        <v>26.024526600541027</v>
      </c>
      <c r="AA22" s="20">
        <v>369664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3907235</v>
      </c>
      <c r="D31" s="20">
        <v>0</v>
      </c>
      <c r="E31" s="21">
        <v>4087755</v>
      </c>
      <c r="F31" s="22">
        <v>4087755</v>
      </c>
      <c r="G31" s="22">
        <v>343300</v>
      </c>
      <c r="H31" s="22">
        <v>341490</v>
      </c>
      <c r="I31" s="22">
        <v>341421</v>
      </c>
      <c r="J31" s="22">
        <v>1026211</v>
      </c>
      <c r="K31" s="22">
        <v>342113</v>
      </c>
      <c r="L31" s="22">
        <v>341381</v>
      </c>
      <c r="M31" s="22">
        <v>341816</v>
      </c>
      <c r="N31" s="22">
        <v>1025310</v>
      </c>
      <c r="O31" s="22">
        <v>342545</v>
      </c>
      <c r="P31" s="22">
        <v>342977</v>
      </c>
      <c r="Q31" s="22">
        <v>341880</v>
      </c>
      <c r="R31" s="22">
        <v>1027402</v>
      </c>
      <c r="S31" s="22">
        <v>0</v>
      </c>
      <c r="T31" s="22">
        <v>0</v>
      </c>
      <c r="U31" s="22">
        <v>0</v>
      </c>
      <c r="V31" s="22">
        <v>0</v>
      </c>
      <c r="W31" s="22">
        <v>3078923</v>
      </c>
      <c r="X31" s="22">
        <v>3065814</v>
      </c>
      <c r="Y31" s="22">
        <v>13109</v>
      </c>
      <c r="Z31" s="23">
        <v>0.42758627888058443</v>
      </c>
      <c r="AA31" s="20">
        <v>4087755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22601671</v>
      </c>
      <c r="D35" s="29">
        <f t="shared" ref="D35:Y35" si="0">SUM(D6:D34)</f>
        <v>0</v>
      </c>
      <c r="E35" s="30">
        <f t="shared" si="0"/>
        <v>24681836</v>
      </c>
      <c r="F35" s="31">
        <f t="shared" si="0"/>
        <v>25298601</v>
      </c>
      <c r="G35" s="31">
        <f t="shared" si="0"/>
        <v>1985370</v>
      </c>
      <c r="H35" s="31">
        <f t="shared" si="0"/>
        <v>2031418</v>
      </c>
      <c r="I35" s="31">
        <f t="shared" si="0"/>
        <v>2003196</v>
      </c>
      <c r="J35" s="31">
        <f t="shared" si="0"/>
        <v>6019984</v>
      </c>
      <c r="K35" s="31">
        <f t="shared" si="0"/>
        <v>2417671</v>
      </c>
      <c r="L35" s="31">
        <f t="shared" si="0"/>
        <v>1992369</v>
      </c>
      <c r="M35" s="31">
        <f t="shared" si="0"/>
        <v>1999392</v>
      </c>
      <c r="N35" s="31">
        <f t="shared" si="0"/>
        <v>6409432</v>
      </c>
      <c r="O35" s="31">
        <f t="shared" si="0"/>
        <v>2365328</v>
      </c>
      <c r="P35" s="31">
        <f t="shared" si="0"/>
        <v>1939314</v>
      </c>
      <c r="Q35" s="31">
        <f t="shared" si="0"/>
        <v>1961615</v>
      </c>
      <c r="R35" s="31">
        <f t="shared" si="0"/>
        <v>6266257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18695673</v>
      </c>
      <c r="X35" s="31">
        <f t="shared" si="0"/>
        <v>18973949</v>
      </c>
      <c r="Y35" s="31">
        <f t="shared" si="0"/>
        <v>-278276</v>
      </c>
      <c r="Z35" s="32">
        <f>+IF(X35&lt;&gt;0,+(Y35/X35)*100,0)</f>
        <v>-1.466621418661977</v>
      </c>
      <c r="AA35" s="29">
        <f>SUM(AA6:AA34)</f>
        <v>25298601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9681276</v>
      </c>
      <c r="D37" s="20">
        <v>0</v>
      </c>
      <c r="E37" s="21">
        <v>9311696</v>
      </c>
      <c r="F37" s="22">
        <v>8678238</v>
      </c>
      <c r="G37" s="22">
        <v>784292</v>
      </c>
      <c r="H37" s="22">
        <v>762156</v>
      </c>
      <c r="I37" s="22">
        <v>805071</v>
      </c>
      <c r="J37" s="22">
        <v>2351519</v>
      </c>
      <c r="K37" s="22">
        <v>811572</v>
      </c>
      <c r="L37" s="22">
        <v>1206274</v>
      </c>
      <c r="M37" s="22">
        <v>822023</v>
      </c>
      <c r="N37" s="22">
        <v>2839869</v>
      </c>
      <c r="O37" s="22">
        <v>1066573</v>
      </c>
      <c r="P37" s="22">
        <v>753801</v>
      </c>
      <c r="Q37" s="22">
        <v>720365</v>
      </c>
      <c r="R37" s="22">
        <v>2540739</v>
      </c>
      <c r="S37" s="22">
        <v>0</v>
      </c>
      <c r="T37" s="22">
        <v>0</v>
      </c>
      <c r="U37" s="22">
        <v>0</v>
      </c>
      <c r="V37" s="22">
        <v>0</v>
      </c>
      <c r="W37" s="22">
        <v>7732127</v>
      </c>
      <c r="X37" s="22">
        <v>6508179</v>
      </c>
      <c r="Y37" s="22">
        <v>1223948</v>
      </c>
      <c r="Z37" s="23">
        <v>18.806305112382436</v>
      </c>
      <c r="AA37" s="20">
        <v>8678238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1229302</v>
      </c>
      <c r="D40" s="20">
        <v>0</v>
      </c>
      <c r="E40" s="21">
        <v>3994562</v>
      </c>
      <c r="F40" s="22">
        <v>3961562</v>
      </c>
      <c r="G40" s="22">
        <v>226943</v>
      </c>
      <c r="H40" s="22">
        <v>256165</v>
      </c>
      <c r="I40" s="22">
        <v>124197</v>
      </c>
      <c r="J40" s="22">
        <v>607305</v>
      </c>
      <c r="K40" s="22">
        <v>669641</v>
      </c>
      <c r="L40" s="22">
        <v>833215</v>
      </c>
      <c r="M40" s="22">
        <v>324611</v>
      </c>
      <c r="N40" s="22">
        <v>1827467</v>
      </c>
      <c r="O40" s="22">
        <v>215785</v>
      </c>
      <c r="P40" s="22">
        <v>396936</v>
      </c>
      <c r="Q40" s="22">
        <v>165127</v>
      </c>
      <c r="R40" s="22">
        <v>777848</v>
      </c>
      <c r="S40" s="22">
        <v>0</v>
      </c>
      <c r="T40" s="22">
        <v>0</v>
      </c>
      <c r="U40" s="22">
        <v>0</v>
      </c>
      <c r="V40" s="22">
        <v>0</v>
      </c>
      <c r="W40" s="22">
        <v>3212620</v>
      </c>
      <c r="X40" s="22">
        <v>2971172</v>
      </c>
      <c r="Y40" s="22">
        <v>241448</v>
      </c>
      <c r="Z40" s="23">
        <v>8.1263555256982762</v>
      </c>
      <c r="AA40" s="20">
        <v>3961562</v>
      </c>
    </row>
    <row r="41" spans="1:27" x14ac:dyDescent="0.25">
      <c r="A41" s="19" t="s">
        <v>67</v>
      </c>
      <c r="B41" s="15" t="s">
        <v>32</v>
      </c>
      <c r="C41" s="20">
        <v>1231495</v>
      </c>
      <c r="D41" s="20">
        <v>0</v>
      </c>
      <c r="E41" s="21">
        <v>2579981</v>
      </c>
      <c r="F41" s="22">
        <v>2581781</v>
      </c>
      <c r="G41" s="22">
        <v>0</v>
      </c>
      <c r="H41" s="22">
        <v>-117601</v>
      </c>
      <c r="I41" s="22">
        <v>0</v>
      </c>
      <c r="J41" s="22">
        <v>-117601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-103593</v>
      </c>
      <c r="Q41" s="22">
        <v>0</v>
      </c>
      <c r="R41" s="22">
        <v>-103593</v>
      </c>
      <c r="S41" s="22">
        <v>0</v>
      </c>
      <c r="T41" s="22">
        <v>0</v>
      </c>
      <c r="U41" s="22">
        <v>0</v>
      </c>
      <c r="V41" s="22">
        <v>0</v>
      </c>
      <c r="W41" s="22">
        <v>-221194</v>
      </c>
      <c r="X41" s="22">
        <v>1936337</v>
      </c>
      <c r="Y41" s="22">
        <v>-2157531</v>
      </c>
      <c r="Z41" s="23">
        <v>-111.42332145695713</v>
      </c>
      <c r="AA41" s="20">
        <v>2581781</v>
      </c>
    </row>
    <row r="42" spans="1:27" x14ac:dyDescent="0.25">
      <c r="A42" s="19" t="s">
        <v>68</v>
      </c>
      <c r="B42" s="15" t="s">
        <v>32</v>
      </c>
      <c r="C42" s="20">
        <v>3353438</v>
      </c>
      <c r="D42" s="20">
        <v>0</v>
      </c>
      <c r="E42" s="21">
        <v>2021811</v>
      </c>
      <c r="F42" s="22">
        <v>2021811</v>
      </c>
      <c r="G42" s="22">
        <v>0</v>
      </c>
      <c r="H42" s="22">
        <v>0</v>
      </c>
      <c r="I42" s="22">
        <v>505455</v>
      </c>
      <c r="J42" s="22">
        <v>505455</v>
      </c>
      <c r="K42" s="22">
        <v>168482</v>
      </c>
      <c r="L42" s="22">
        <v>316081</v>
      </c>
      <c r="M42" s="22">
        <v>0</v>
      </c>
      <c r="N42" s="22">
        <v>484563</v>
      </c>
      <c r="O42" s="22">
        <v>0</v>
      </c>
      <c r="P42" s="22">
        <v>505424</v>
      </c>
      <c r="Q42" s="22">
        <v>0</v>
      </c>
      <c r="R42" s="22">
        <v>505424</v>
      </c>
      <c r="S42" s="22">
        <v>0</v>
      </c>
      <c r="T42" s="22">
        <v>0</v>
      </c>
      <c r="U42" s="22">
        <v>0</v>
      </c>
      <c r="V42" s="22">
        <v>0</v>
      </c>
      <c r="W42" s="22">
        <v>1495442</v>
      </c>
      <c r="X42" s="22">
        <v>1516356</v>
      </c>
      <c r="Y42" s="22">
        <v>-20914</v>
      </c>
      <c r="Z42" s="23">
        <v>-1.3792275692515479</v>
      </c>
      <c r="AA42" s="20">
        <v>2021811</v>
      </c>
    </row>
    <row r="43" spans="1:27" x14ac:dyDescent="0.25">
      <c r="A43" s="19" t="s">
        <v>69</v>
      </c>
      <c r="B43" s="15" t="s">
        <v>32</v>
      </c>
      <c r="C43" s="20">
        <v>222481</v>
      </c>
      <c r="D43" s="20">
        <v>0</v>
      </c>
      <c r="E43" s="21">
        <v>238940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-4</v>
      </c>
      <c r="Y43" s="22">
        <v>4</v>
      </c>
      <c r="Z43" s="23">
        <v>-100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2776134</v>
      </c>
      <c r="D44" s="20">
        <v>0</v>
      </c>
      <c r="E44" s="21">
        <v>2404217</v>
      </c>
      <c r="F44" s="22">
        <v>2184217</v>
      </c>
      <c r="G44" s="22">
        <v>40068</v>
      </c>
      <c r="H44" s="22">
        <v>6869</v>
      </c>
      <c r="I44" s="22">
        <v>46911</v>
      </c>
      <c r="J44" s="22">
        <v>93848</v>
      </c>
      <c r="K44" s="22">
        <v>282606</v>
      </c>
      <c r="L44" s="22">
        <v>45576</v>
      </c>
      <c r="M44" s="22">
        <v>-93201</v>
      </c>
      <c r="N44" s="22">
        <v>234981</v>
      </c>
      <c r="O44" s="22">
        <v>181180</v>
      </c>
      <c r="P44" s="22">
        <v>71882</v>
      </c>
      <c r="Q44" s="22">
        <v>80809</v>
      </c>
      <c r="R44" s="22">
        <v>333871</v>
      </c>
      <c r="S44" s="22">
        <v>0</v>
      </c>
      <c r="T44" s="22">
        <v>0</v>
      </c>
      <c r="U44" s="22">
        <v>0</v>
      </c>
      <c r="V44" s="22">
        <v>0</v>
      </c>
      <c r="W44" s="22">
        <v>662700</v>
      </c>
      <c r="X44" s="22">
        <v>1638164</v>
      </c>
      <c r="Y44" s="22">
        <v>-975464</v>
      </c>
      <c r="Z44" s="23">
        <v>-59.546174864055125</v>
      </c>
      <c r="AA44" s="20">
        <v>2184217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338503</v>
      </c>
      <c r="D46" s="20">
        <v>0</v>
      </c>
      <c r="E46" s="21">
        <v>286210</v>
      </c>
      <c r="F46" s="22">
        <v>288010</v>
      </c>
      <c r="G46" s="22">
        <v>0</v>
      </c>
      <c r="H46" s="22">
        <v>117601</v>
      </c>
      <c r="I46" s="22">
        <v>0</v>
      </c>
      <c r="J46" s="22">
        <v>117601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105472</v>
      </c>
      <c r="Q46" s="22">
        <v>0</v>
      </c>
      <c r="R46" s="22">
        <v>105472</v>
      </c>
      <c r="S46" s="22">
        <v>0</v>
      </c>
      <c r="T46" s="22">
        <v>0</v>
      </c>
      <c r="U46" s="22">
        <v>0</v>
      </c>
      <c r="V46" s="22">
        <v>0</v>
      </c>
      <c r="W46" s="22">
        <v>223073</v>
      </c>
      <c r="X46" s="22">
        <v>216007</v>
      </c>
      <c r="Y46" s="22">
        <v>7066</v>
      </c>
      <c r="Z46" s="23">
        <v>3.271190285500007</v>
      </c>
      <c r="AA46" s="20">
        <v>288010</v>
      </c>
    </row>
    <row r="47" spans="1:27" x14ac:dyDescent="0.25">
      <c r="A47" s="19" t="s">
        <v>73</v>
      </c>
      <c r="B47" s="15" t="s">
        <v>32</v>
      </c>
      <c r="C47" s="20">
        <v>1694668</v>
      </c>
      <c r="D47" s="20">
        <v>0</v>
      </c>
      <c r="E47" s="21">
        <v>2213994</v>
      </c>
      <c r="F47" s="22">
        <v>1969804</v>
      </c>
      <c r="G47" s="22">
        <v>8840</v>
      </c>
      <c r="H47" s="22">
        <v>154363</v>
      </c>
      <c r="I47" s="22">
        <v>147568</v>
      </c>
      <c r="J47" s="22">
        <v>310771</v>
      </c>
      <c r="K47" s="22">
        <v>115651</v>
      </c>
      <c r="L47" s="22">
        <v>108242</v>
      </c>
      <c r="M47" s="22">
        <v>140137</v>
      </c>
      <c r="N47" s="22">
        <v>364030</v>
      </c>
      <c r="O47" s="22">
        <v>144036</v>
      </c>
      <c r="P47" s="22">
        <v>10868</v>
      </c>
      <c r="Q47" s="22">
        <v>110842</v>
      </c>
      <c r="R47" s="22">
        <v>265746</v>
      </c>
      <c r="S47" s="22">
        <v>0</v>
      </c>
      <c r="T47" s="22">
        <v>0</v>
      </c>
      <c r="U47" s="22">
        <v>0</v>
      </c>
      <c r="V47" s="22">
        <v>0</v>
      </c>
      <c r="W47" s="22">
        <v>940547</v>
      </c>
      <c r="X47" s="22">
        <v>1477853</v>
      </c>
      <c r="Y47" s="22">
        <v>-537306</v>
      </c>
      <c r="Z47" s="23">
        <v>-36.357201967990051</v>
      </c>
      <c r="AA47" s="20">
        <v>1969804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20527297</v>
      </c>
      <c r="D50" s="29">
        <f t="shared" ref="D50:Y50" si="1">SUM(D37:D49)</f>
        <v>0</v>
      </c>
      <c r="E50" s="30">
        <f t="shared" si="1"/>
        <v>23051411</v>
      </c>
      <c r="F50" s="31">
        <f t="shared" si="1"/>
        <v>21685423</v>
      </c>
      <c r="G50" s="31">
        <f t="shared" si="1"/>
        <v>1060143</v>
      </c>
      <c r="H50" s="31">
        <f t="shared" si="1"/>
        <v>1179553</v>
      </c>
      <c r="I50" s="31">
        <f t="shared" si="1"/>
        <v>1629202</v>
      </c>
      <c r="J50" s="31">
        <f t="shared" si="1"/>
        <v>3868898</v>
      </c>
      <c r="K50" s="31">
        <f t="shared" si="1"/>
        <v>2047952</v>
      </c>
      <c r="L50" s="31">
        <f t="shared" si="1"/>
        <v>2509388</v>
      </c>
      <c r="M50" s="31">
        <f t="shared" si="1"/>
        <v>1193570</v>
      </c>
      <c r="N50" s="31">
        <f t="shared" si="1"/>
        <v>5750910</v>
      </c>
      <c r="O50" s="31">
        <f t="shared" si="1"/>
        <v>1607574</v>
      </c>
      <c r="P50" s="31">
        <f t="shared" si="1"/>
        <v>1740790</v>
      </c>
      <c r="Q50" s="31">
        <f t="shared" si="1"/>
        <v>1077143</v>
      </c>
      <c r="R50" s="31">
        <f t="shared" si="1"/>
        <v>4425507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14045315</v>
      </c>
      <c r="X50" s="31">
        <f t="shared" si="1"/>
        <v>16264064</v>
      </c>
      <c r="Y50" s="31">
        <f t="shared" si="1"/>
        <v>-2218749</v>
      </c>
      <c r="Z50" s="32">
        <f>+IF(X50&lt;&gt;0,+(Y50/X50)*100,0)</f>
        <v>-13.642033135137687</v>
      </c>
      <c r="AA50" s="29">
        <f>SUM(AA37:AA49)</f>
        <v>21685423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2074374</v>
      </c>
      <c r="D51" s="39">
        <f t="shared" si="2"/>
        <v>0</v>
      </c>
      <c r="E51" s="40">
        <f t="shared" si="2"/>
        <v>1630425</v>
      </c>
      <c r="F51" s="41">
        <f t="shared" si="2"/>
        <v>3613178</v>
      </c>
      <c r="G51" s="41">
        <f t="shared" si="2"/>
        <v>925227</v>
      </c>
      <c r="H51" s="41">
        <f t="shared" si="2"/>
        <v>851865</v>
      </c>
      <c r="I51" s="41">
        <f t="shared" si="2"/>
        <v>373994</v>
      </c>
      <c r="J51" s="41">
        <f t="shared" si="2"/>
        <v>2151086</v>
      </c>
      <c r="K51" s="41">
        <f t="shared" si="2"/>
        <v>369719</v>
      </c>
      <c r="L51" s="41">
        <f t="shared" si="2"/>
        <v>-517019</v>
      </c>
      <c r="M51" s="41">
        <f t="shared" si="2"/>
        <v>805822</v>
      </c>
      <c r="N51" s="41">
        <f t="shared" si="2"/>
        <v>658522</v>
      </c>
      <c r="O51" s="41">
        <f t="shared" si="2"/>
        <v>757754</v>
      </c>
      <c r="P51" s="41">
        <f t="shared" si="2"/>
        <v>198524</v>
      </c>
      <c r="Q51" s="41">
        <f t="shared" si="2"/>
        <v>884472</v>
      </c>
      <c r="R51" s="41">
        <f t="shared" si="2"/>
        <v>1840750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4650358</v>
      </c>
      <c r="X51" s="41">
        <f t="shared" si="2"/>
        <v>2709885</v>
      </c>
      <c r="Y51" s="41">
        <f t="shared" si="2"/>
        <v>1940473</v>
      </c>
      <c r="Z51" s="42">
        <f>+IF(X51&lt;&gt;0,+(Y51/X51)*100,0)</f>
        <v>71.607208423973717</v>
      </c>
      <c r="AA51" s="39">
        <f>+AA35-AA50</f>
        <v>3613178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2074374</v>
      </c>
      <c r="D54" s="48">
        <f t="shared" si="3"/>
        <v>0</v>
      </c>
      <c r="E54" s="49">
        <f t="shared" si="3"/>
        <v>1630425</v>
      </c>
      <c r="F54" s="50">
        <f t="shared" si="3"/>
        <v>3613178</v>
      </c>
      <c r="G54" s="50">
        <f t="shared" si="3"/>
        <v>925227</v>
      </c>
      <c r="H54" s="50">
        <f t="shared" si="3"/>
        <v>851865</v>
      </c>
      <c r="I54" s="50">
        <f t="shared" si="3"/>
        <v>373994</v>
      </c>
      <c r="J54" s="50">
        <f t="shared" si="3"/>
        <v>2151086</v>
      </c>
      <c r="K54" s="50">
        <f t="shared" si="3"/>
        <v>369719</v>
      </c>
      <c r="L54" s="50">
        <f t="shared" si="3"/>
        <v>-517019</v>
      </c>
      <c r="M54" s="50">
        <f t="shared" si="3"/>
        <v>805822</v>
      </c>
      <c r="N54" s="50">
        <f t="shared" si="3"/>
        <v>658522</v>
      </c>
      <c r="O54" s="50">
        <f t="shared" si="3"/>
        <v>757754</v>
      </c>
      <c r="P54" s="50">
        <f t="shared" si="3"/>
        <v>198524</v>
      </c>
      <c r="Q54" s="50">
        <f t="shared" si="3"/>
        <v>884472</v>
      </c>
      <c r="R54" s="50">
        <f t="shared" si="3"/>
        <v>1840750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4650358</v>
      </c>
      <c r="X54" s="50">
        <f t="shared" si="3"/>
        <v>2709885</v>
      </c>
      <c r="Y54" s="50">
        <f t="shared" si="3"/>
        <v>1940473</v>
      </c>
      <c r="Z54" s="51">
        <f>+IF(X54&lt;&gt;0,+(Y54/X54)*100,0)</f>
        <v>71.607208423973717</v>
      </c>
      <c r="AA54" s="48">
        <f>SUM(AA51:AA53)</f>
        <v>3613178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2074374</v>
      </c>
      <c r="D56" s="54">
        <f>+D54-D55</f>
        <v>0</v>
      </c>
      <c r="E56" s="55">
        <f t="shared" si="4"/>
        <v>1630425</v>
      </c>
      <c r="F56" s="56">
        <f t="shared" si="4"/>
        <v>3613178</v>
      </c>
      <c r="G56" s="56">
        <f t="shared" si="4"/>
        <v>925227</v>
      </c>
      <c r="H56" s="56">
        <f t="shared" si="4"/>
        <v>851865</v>
      </c>
      <c r="I56" s="56">
        <f t="shared" si="4"/>
        <v>373994</v>
      </c>
      <c r="J56" s="56">
        <f t="shared" si="4"/>
        <v>2151086</v>
      </c>
      <c r="K56" s="56">
        <f t="shared" si="4"/>
        <v>369719</v>
      </c>
      <c r="L56" s="56">
        <f t="shared" si="4"/>
        <v>-517019</v>
      </c>
      <c r="M56" s="56">
        <f t="shared" si="4"/>
        <v>805822</v>
      </c>
      <c r="N56" s="56">
        <f t="shared" si="4"/>
        <v>658522</v>
      </c>
      <c r="O56" s="56">
        <f t="shared" si="4"/>
        <v>757754</v>
      </c>
      <c r="P56" s="56">
        <f t="shared" si="4"/>
        <v>198524</v>
      </c>
      <c r="Q56" s="56">
        <f t="shared" si="4"/>
        <v>884472</v>
      </c>
      <c r="R56" s="56">
        <f t="shared" si="4"/>
        <v>1840750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4650358</v>
      </c>
      <c r="X56" s="56">
        <f t="shared" si="4"/>
        <v>2709885</v>
      </c>
      <c r="Y56" s="56">
        <f t="shared" si="4"/>
        <v>1940473</v>
      </c>
      <c r="Z56" s="57">
        <f>+IF(X56&lt;&gt;0,+(Y56/X56)*100,0)</f>
        <v>71.607208423973717</v>
      </c>
      <c r="AA56" s="54">
        <f>+AA54-AA55</f>
        <v>3613178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2074374</v>
      </c>
      <c r="D59" s="48">
        <f>SUM(D56:D58)</f>
        <v>0</v>
      </c>
      <c r="E59" s="49">
        <f t="shared" si="5"/>
        <v>1630425</v>
      </c>
      <c r="F59" s="50">
        <f t="shared" si="5"/>
        <v>3613178</v>
      </c>
      <c r="G59" s="50">
        <f t="shared" si="5"/>
        <v>925227</v>
      </c>
      <c r="H59" s="50">
        <f t="shared" si="5"/>
        <v>851865</v>
      </c>
      <c r="I59" s="50">
        <f t="shared" si="5"/>
        <v>373994</v>
      </c>
      <c r="J59" s="50">
        <f t="shared" si="5"/>
        <v>2151086</v>
      </c>
      <c r="K59" s="50">
        <f t="shared" si="5"/>
        <v>369719</v>
      </c>
      <c r="L59" s="50">
        <f t="shared" si="5"/>
        <v>-517019</v>
      </c>
      <c r="M59" s="50">
        <f t="shared" si="5"/>
        <v>805822</v>
      </c>
      <c r="N59" s="50">
        <f t="shared" si="5"/>
        <v>658522</v>
      </c>
      <c r="O59" s="50">
        <f t="shared" si="5"/>
        <v>757754</v>
      </c>
      <c r="P59" s="50">
        <f t="shared" si="5"/>
        <v>198524</v>
      </c>
      <c r="Q59" s="50">
        <f t="shared" si="5"/>
        <v>884472</v>
      </c>
      <c r="R59" s="50">
        <f t="shared" si="5"/>
        <v>1840750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4650358</v>
      </c>
      <c r="X59" s="50">
        <f t="shared" si="5"/>
        <v>2709885</v>
      </c>
      <c r="Y59" s="50">
        <f t="shared" si="5"/>
        <v>1940473</v>
      </c>
      <c r="Z59" s="51">
        <f>+IF(X59&lt;&gt;0,+(Y59/X59)*100,0)</f>
        <v>71.607208423973717</v>
      </c>
      <c r="AA59" s="48">
        <f>SUM(AA56:AA58)</f>
        <v>3613178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2074374</v>
      </c>
      <c r="D62" s="65">
        <f>SUM(D59:D61)</f>
        <v>0</v>
      </c>
      <c r="E62" s="66">
        <f t="shared" si="6"/>
        <v>1630425</v>
      </c>
      <c r="F62" s="67">
        <f t="shared" si="6"/>
        <v>3613178</v>
      </c>
      <c r="G62" s="67">
        <f t="shared" si="6"/>
        <v>925227</v>
      </c>
      <c r="H62" s="67">
        <f t="shared" si="6"/>
        <v>851865</v>
      </c>
      <c r="I62" s="67">
        <f t="shared" si="6"/>
        <v>373994</v>
      </c>
      <c r="J62" s="67">
        <f t="shared" si="6"/>
        <v>2151086</v>
      </c>
      <c r="K62" s="67">
        <f t="shared" si="6"/>
        <v>369719</v>
      </c>
      <c r="L62" s="67">
        <f t="shared" si="6"/>
        <v>-517019</v>
      </c>
      <c r="M62" s="67">
        <f t="shared" si="6"/>
        <v>805822</v>
      </c>
      <c r="N62" s="67">
        <f t="shared" si="6"/>
        <v>658522</v>
      </c>
      <c r="O62" s="67">
        <f t="shared" si="6"/>
        <v>757754</v>
      </c>
      <c r="P62" s="67">
        <f t="shared" si="6"/>
        <v>198524</v>
      </c>
      <c r="Q62" s="67">
        <f t="shared" si="6"/>
        <v>884472</v>
      </c>
      <c r="R62" s="67">
        <f t="shared" si="6"/>
        <v>1840750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4650358</v>
      </c>
      <c r="X62" s="67">
        <f t="shared" si="6"/>
        <v>2709885</v>
      </c>
      <c r="Y62" s="67">
        <f t="shared" si="6"/>
        <v>1940473</v>
      </c>
      <c r="Z62" s="68">
        <f>+IF(X62&lt;&gt;0,+(Y62/X62)*100,0)</f>
        <v>71.607208423973717</v>
      </c>
      <c r="AA62" s="65">
        <f>SUM(AA59:AA61)</f>
        <v>3613178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27172691</v>
      </c>
      <c r="D8" s="20">
        <v>0</v>
      </c>
      <c r="E8" s="21">
        <v>24734452</v>
      </c>
      <c r="F8" s="22">
        <v>27015546</v>
      </c>
      <c r="G8" s="22">
        <v>2003826</v>
      </c>
      <c r="H8" s="22">
        <v>2034409</v>
      </c>
      <c r="I8" s="22">
        <v>1902864</v>
      </c>
      <c r="J8" s="22">
        <v>5941099</v>
      </c>
      <c r="K8" s="22">
        <v>2043193</v>
      </c>
      <c r="L8" s="22">
        <v>2111287</v>
      </c>
      <c r="M8" s="22">
        <v>2440239</v>
      </c>
      <c r="N8" s="22">
        <v>6594719</v>
      </c>
      <c r="O8" s="22">
        <v>4247102</v>
      </c>
      <c r="P8" s="22">
        <v>3060117</v>
      </c>
      <c r="Q8" s="22">
        <v>2410384</v>
      </c>
      <c r="R8" s="22">
        <v>9717603</v>
      </c>
      <c r="S8" s="22">
        <v>0</v>
      </c>
      <c r="T8" s="22">
        <v>0</v>
      </c>
      <c r="U8" s="22">
        <v>0</v>
      </c>
      <c r="V8" s="22">
        <v>0</v>
      </c>
      <c r="W8" s="22">
        <v>22253421</v>
      </c>
      <c r="X8" s="22">
        <v>20896300</v>
      </c>
      <c r="Y8" s="22">
        <v>1357121</v>
      </c>
      <c r="Z8" s="23">
        <v>6.4945516670415344</v>
      </c>
      <c r="AA8" s="20">
        <v>27015546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549522</v>
      </c>
      <c r="D13" s="20">
        <v>0</v>
      </c>
      <c r="E13" s="21">
        <v>597294</v>
      </c>
      <c r="F13" s="22">
        <v>446299</v>
      </c>
      <c r="G13" s="22">
        <v>36163</v>
      </c>
      <c r="H13" s="22">
        <v>41214</v>
      </c>
      <c r="I13" s="22">
        <v>41436</v>
      </c>
      <c r="J13" s="22">
        <v>118813</v>
      </c>
      <c r="K13" s="22">
        <v>42351</v>
      </c>
      <c r="L13" s="22">
        <v>28648</v>
      </c>
      <c r="M13" s="22">
        <v>35095</v>
      </c>
      <c r="N13" s="22">
        <v>106094</v>
      </c>
      <c r="O13" s="22">
        <v>64044</v>
      </c>
      <c r="P13" s="22">
        <v>44627</v>
      </c>
      <c r="Q13" s="22">
        <v>36865</v>
      </c>
      <c r="R13" s="22">
        <v>145536</v>
      </c>
      <c r="S13" s="22">
        <v>0</v>
      </c>
      <c r="T13" s="22">
        <v>0</v>
      </c>
      <c r="U13" s="22">
        <v>0</v>
      </c>
      <c r="V13" s="22">
        <v>0</v>
      </c>
      <c r="W13" s="22">
        <v>370443</v>
      </c>
      <c r="X13" s="22">
        <v>352538</v>
      </c>
      <c r="Y13" s="22">
        <v>17905</v>
      </c>
      <c r="Z13" s="23">
        <v>5.0788851130941914</v>
      </c>
      <c r="AA13" s="20">
        <v>446299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560692</v>
      </c>
      <c r="D21" s="20">
        <v>0</v>
      </c>
      <c r="E21" s="21">
        <v>233858</v>
      </c>
      <c r="F21" s="22">
        <v>2350000</v>
      </c>
      <c r="G21" s="22">
        <v>0</v>
      </c>
      <c r="H21" s="22">
        <v>2043394</v>
      </c>
      <c r="I21" s="22">
        <v>105086</v>
      </c>
      <c r="J21" s="22">
        <v>2148480</v>
      </c>
      <c r="K21" s="22">
        <v>35076</v>
      </c>
      <c r="L21" s="22">
        <v>831</v>
      </c>
      <c r="M21" s="22">
        <v>0</v>
      </c>
      <c r="N21" s="22">
        <v>35907</v>
      </c>
      <c r="O21" s="22">
        <v>0</v>
      </c>
      <c r="P21" s="22">
        <v>122149</v>
      </c>
      <c r="Q21" s="22">
        <v>23041</v>
      </c>
      <c r="R21" s="22">
        <v>145190</v>
      </c>
      <c r="S21" s="22">
        <v>0</v>
      </c>
      <c r="T21" s="22">
        <v>0</v>
      </c>
      <c r="U21" s="22">
        <v>0</v>
      </c>
      <c r="V21" s="22">
        <v>0</v>
      </c>
      <c r="W21" s="22">
        <v>2329577</v>
      </c>
      <c r="X21" s="22">
        <v>2250634</v>
      </c>
      <c r="Y21" s="22">
        <v>78943</v>
      </c>
      <c r="Z21" s="23">
        <v>3.507589417026491</v>
      </c>
      <c r="AA21" s="20">
        <v>2350000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9111219</v>
      </c>
      <c r="D28" s="20">
        <v>0</v>
      </c>
      <c r="E28" s="21">
        <v>10995666</v>
      </c>
      <c r="F28" s="22">
        <v>11274157</v>
      </c>
      <c r="G28" s="22">
        <v>894428</v>
      </c>
      <c r="H28" s="22">
        <v>907839</v>
      </c>
      <c r="I28" s="22">
        <v>920879</v>
      </c>
      <c r="J28" s="22">
        <v>2723146</v>
      </c>
      <c r="K28" s="22">
        <v>928528</v>
      </c>
      <c r="L28" s="22">
        <v>946137</v>
      </c>
      <c r="M28" s="22">
        <v>953764</v>
      </c>
      <c r="N28" s="22">
        <v>2828429</v>
      </c>
      <c r="O28" s="22">
        <v>951793</v>
      </c>
      <c r="P28" s="22">
        <v>958890</v>
      </c>
      <c r="Q28" s="22">
        <v>978640</v>
      </c>
      <c r="R28" s="22">
        <v>2889323</v>
      </c>
      <c r="S28" s="22">
        <v>0</v>
      </c>
      <c r="T28" s="22">
        <v>0</v>
      </c>
      <c r="U28" s="22">
        <v>0</v>
      </c>
      <c r="V28" s="22">
        <v>0</v>
      </c>
      <c r="W28" s="22">
        <v>8440898</v>
      </c>
      <c r="X28" s="22">
        <v>8412867</v>
      </c>
      <c r="Y28" s="22">
        <v>28031</v>
      </c>
      <c r="Z28" s="23">
        <v>0.3331920022032917</v>
      </c>
      <c r="AA28" s="20">
        <v>11274157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1154410</v>
      </c>
      <c r="D31" s="20">
        <v>0</v>
      </c>
      <c r="E31" s="21">
        <v>1178761</v>
      </c>
      <c r="F31" s="22">
        <v>1079686</v>
      </c>
      <c r="G31" s="22">
        <v>73241</v>
      </c>
      <c r="H31" s="22">
        <v>97422</v>
      </c>
      <c r="I31" s="22">
        <v>100276</v>
      </c>
      <c r="J31" s="22">
        <v>270939</v>
      </c>
      <c r="K31" s="22">
        <v>100276</v>
      </c>
      <c r="L31" s="22">
        <v>100276</v>
      </c>
      <c r="M31" s="22">
        <v>86885</v>
      </c>
      <c r="N31" s="22">
        <v>287437</v>
      </c>
      <c r="O31" s="22">
        <v>109351</v>
      </c>
      <c r="P31" s="22">
        <v>98814</v>
      </c>
      <c r="Q31" s="22">
        <v>98230</v>
      </c>
      <c r="R31" s="22">
        <v>306395</v>
      </c>
      <c r="S31" s="22">
        <v>0</v>
      </c>
      <c r="T31" s="22">
        <v>0</v>
      </c>
      <c r="U31" s="22">
        <v>0</v>
      </c>
      <c r="V31" s="22">
        <v>0</v>
      </c>
      <c r="W31" s="22">
        <v>864771</v>
      </c>
      <c r="X31" s="22">
        <v>832515</v>
      </c>
      <c r="Y31" s="22">
        <v>32256</v>
      </c>
      <c r="Z31" s="23">
        <v>3.8745247833372374</v>
      </c>
      <c r="AA31" s="20">
        <v>1079686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38548534</v>
      </c>
      <c r="D35" s="29">
        <f t="shared" ref="D35:Y35" si="0">SUM(D6:D34)</f>
        <v>0</v>
      </c>
      <c r="E35" s="30">
        <f t="shared" si="0"/>
        <v>37740031</v>
      </c>
      <c r="F35" s="31">
        <f t="shared" si="0"/>
        <v>42165688</v>
      </c>
      <c r="G35" s="31">
        <f t="shared" si="0"/>
        <v>3007658</v>
      </c>
      <c r="H35" s="31">
        <f t="shared" si="0"/>
        <v>5124278</v>
      </c>
      <c r="I35" s="31">
        <f t="shared" si="0"/>
        <v>3070541</v>
      </c>
      <c r="J35" s="31">
        <f t="shared" si="0"/>
        <v>11202477</v>
      </c>
      <c r="K35" s="31">
        <f t="shared" si="0"/>
        <v>3149424</v>
      </c>
      <c r="L35" s="31">
        <f t="shared" si="0"/>
        <v>3187179</v>
      </c>
      <c r="M35" s="31">
        <f t="shared" si="0"/>
        <v>3515983</v>
      </c>
      <c r="N35" s="31">
        <f t="shared" si="0"/>
        <v>9852586</v>
      </c>
      <c r="O35" s="31">
        <f t="shared" si="0"/>
        <v>5372290</v>
      </c>
      <c r="P35" s="31">
        <f t="shared" si="0"/>
        <v>4284597</v>
      </c>
      <c r="Q35" s="31">
        <f t="shared" si="0"/>
        <v>3547160</v>
      </c>
      <c r="R35" s="31">
        <f t="shared" si="0"/>
        <v>13204047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34259110</v>
      </c>
      <c r="X35" s="31">
        <f t="shared" si="0"/>
        <v>32744854</v>
      </c>
      <c r="Y35" s="31">
        <f t="shared" si="0"/>
        <v>1514256</v>
      </c>
      <c r="Z35" s="32">
        <f>+IF(X35&lt;&gt;0,+(Y35/X35)*100,0)</f>
        <v>4.6244090750870352</v>
      </c>
      <c r="AA35" s="29">
        <f>SUM(AA6:AA34)</f>
        <v>42165688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11353976</v>
      </c>
      <c r="D37" s="20">
        <v>0</v>
      </c>
      <c r="E37" s="21">
        <v>15831117</v>
      </c>
      <c r="F37" s="22">
        <v>15112217</v>
      </c>
      <c r="G37" s="22">
        <v>1088865</v>
      </c>
      <c r="H37" s="22">
        <v>1053984</v>
      </c>
      <c r="I37" s="22">
        <v>1110763</v>
      </c>
      <c r="J37" s="22">
        <v>3253612</v>
      </c>
      <c r="K37" s="22">
        <v>1069644</v>
      </c>
      <c r="L37" s="22">
        <v>1039180</v>
      </c>
      <c r="M37" s="22">
        <v>1695333</v>
      </c>
      <c r="N37" s="22">
        <v>3804157</v>
      </c>
      <c r="O37" s="22">
        <v>1100453</v>
      </c>
      <c r="P37" s="22">
        <v>1041122</v>
      </c>
      <c r="Q37" s="22">
        <v>1074393</v>
      </c>
      <c r="R37" s="22">
        <v>3215968</v>
      </c>
      <c r="S37" s="22">
        <v>0</v>
      </c>
      <c r="T37" s="22">
        <v>0</v>
      </c>
      <c r="U37" s="22">
        <v>0</v>
      </c>
      <c r="V37" s="22">
        <v>0</v>
      </c>
      <c r="W37" s="22">
        <v>10273737</v>
      </c>
      <c r="X37" s="22">
        <v>10303040</v>
      </c>
      <c r="Y37" s="22">
        <v>-29303</v>
      </c>
      <c r="Z37" s="23">
        <v>-0.28441120290710314</v>
      </c>
      <c r="AA37" s="20">
        <v>15112217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891560</v>
      </c>
      <c r="D40" s="20">
        <v>0</v>
      </c>
      <c r="E40" s="21">
        <v>1319391</v>
      </c>
      <c r="F40" s="22">
        <v>1184792</v>
      </c>
      <c r="G40" s="22">
        <v>97562</v>
      </c>
      <c r="H40" s="22">
        <v>80073</v>
      </c>
      <c r="I40" s="22">
        <v>58484</v>
      </c>
      <c r="J40" s="22">
        <v>236119</v>
      </c>
      <c r="K40" s="22">
        <v>59112</v>
      </c>
      <c r="L40" s="22">
        <v>63696</v>
      </c>
      <c r="M40" s="22">
        <v>94482</v>
      </c>
      <c r="N40" s="22">
        <v>217290</v>
      </c>
      <c r="O40" s="22">
        <v>71424</v>
      </c>
      <c r="P40" s="22">
        <v>150814</v>
      </c>
      <c r="Q40" s="22">
        <v>116532</v>
      </c>
      <c r="R40" s="22">
        <v>338770</v>
      </c>
      <c r="S40" s="22">
        <v>0</v>
      </c>
      <c r="T40" s="22">
        <v>0</v>
      </c>
      <c r="U40" s="22">
        <v>0</v>
      </c>
      <c r="V40" s="22">
        <v>0</v>
      </c>
      <c r="W40" s="22">
        <v>792179</v>
      </c>
      <c r="X40" s="22">
        <v>785863</v>
      </c>
      <c r="Y40" s="22">
        <v>6316</v>
      </c>
      <c r="Z40" s="23">
        <v>0.80370242650436519</v>
      </c>
      <c r="AA40" s="20">
        <v>1184792</v>
      </c>
    </row>
    <row r="41" spans="1:27" x14ac:dyDescent="0.25">
      <c r="A41" s="19" t="s">
        <v>67</v>
      </c>
      <c r="B41" s="15" t="s">
        <v>32</v>
      </c>
      <c r="C41" s="20">
        <v>241667</v>
      </c>
      <c r="D41" s="20">
        <v>0</v>
      </c>
      <c r="E41" s="21">
        <v>339907</v>
      </c>
      <c r="F41" s="22">
        <v>339907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339907</v>
      </c>
    </row>
    <row r="42" spans="1:27" x14ac:dyDescent="0.25">
      <c r="A42" s="19" t="s">
        <v>68</v>
      </c>
      <c r="B42" s="15" t="s">
        <v>32</v>
      </c>
      <c r="C42" s="20">
        <v>14869153</v>
      </c>
      <c r="D42" s="20">
        <v>0</v>
      </c>
      <c r="E42" s="21">
        <v>4334254</v>
      </c>
      <c r="F42" s="22">
        <v>6661367</v>
      </c>
      <c r="G42" s="22">
        <v>0</v>
      </c>
      <c r="H42" s="22">
        <v>0</v>
      </c>
      <c r="I42" s="22">
        <v>1083564</v>
      </c>
      <c r="J42" s="22">
        <v>1083564</v>
      </c>
      <c r="K42" s="22">
        <v>0</v>
      </c>
      <c r="L42" s="22">
        <v>0</v>
      </c>
      <c r="M42" s="22">
        <v>1083564</v>
      </c>
      <c r="N42" s="22">
        <v>1083564</v>
      </c>
      <c r="O42" s="22">
        <v>0</v>
      </c>
      <c r="P42" s="22">
        <v>0</v>
      </c>
      <c r="Q42" s="22">
        <v>1083564</v>
      </c>
      <c r="R42" s="22">
        <v>1083564</v>
      </c>
      <c r="S42" s="22">
        <v>0</v>
      </c>
      <c r="T42" s="22">
        <v>0</v>
      </c>
      <c r="U42" s="22">
        <v>0</v>
      </c>
      <c r="V42" s="22">
        <v>0</v>
      </c>
      <c r="W42" s="22">
        <v>3250692</v>
      </c>
      <c r="X42" s="22">
        <v>2230818</v>
      </c>
      <c r="Y42" s="22">
        <v>1019874</v>
      </c>
      <c r="Z42" s="23">
        <v>45.71749017624925</v>
      </c>
      <c r="AA42" s="20">
        <v>6661367</v>
      </c>
    </row>
    <row r="43" spans="1:27" x14ac:dyDescent="0.25">
      <c r="A43" s="19" t="s">
        <v>69</v>
      </c>
      <c r="B43" s="15" t="s">
        <v>32</v>
      </c>
      <c r="C43" s="20">
        <v>763049</v>
      </c>
      <c r="D43" s="20">
        <v>0</v>
      </c>
      <c r="E43" s="21">
        <v>810726</v>
      </c>
      <c r="F43" s="22">
        <v>810726</v>
      </c>
      <c r="G43" s="22">
        <v>0</v>
      </c>
      <c r="H43" s="22">
        <v>0</v>
      </c>
      <c r="I43" s="22">
        <v>273371</v>
      </c>
      <c r="J43" s="22">
        <v>273371</v>
      </c>
      <c r="K43" s="22">
        <v>4208</v>
      </c>
      <c r="L43" s="22">
        <v>0</v>
      </c>
      <c r="M43" s="22">
        <v>47575</v>
      </c>
      <c r="N43" s="22">
        <v>51783</v>
      </c>
      <c r="O43" s="22">
        <v>8463</v>
      </c>
      <c r="P43" s="22">
        <v>7441</v>
      </c>
      <c r="Q43" s="22">
        <v>249303</v>
      </c>
      <c r="R43" s="22">
        <v>265207</v>
      </c>
      <c r="S43" s="22">
        <v>0</v>
      </c>
      <c r="T43" s="22">
        <v>0</v>
      </c>
      <c r="U43" s="22">
        <v>0</v>
      </c>
      <c r="V43" s="22">
        <v>0</v>
      </c>
      <c r="W43" s="22">
        <v>590361</v>
      </c>
      <c r="X43" s="22">
        <v>606990</v>
      </c>
      <c r="Y43" s="22">
        <v>-16629</v>
      </c>
      <c r="Z43" s="23">
        <v>-2.739583848168833</v>
      </c>
      <c r="AA43" s="20">
        <v>810726</v>
      </c>
    </row>
    <row r="44" spans="1:27" x14ac:dyDescent="0.25">
      <c r="A44" s="19" t="s">
        <v>70</v>
      </c>
      <c r="B44" s="15" t="s">
        <v>32</v>
      </c>
      <c r="C44" s="20">
        <v>3083187</v>
      </c>
      <c r="D44" s="20">
        <v>0</v>
      </c>
      <c r="E44" s="21">
        <v>2478221</v>
      </c>
      <c r="F44" s="22">
        <v>3371721</v>
      </c>
      <c r="G44" s="22">
        <v>29267</v>
      </c>
      <c r="H44" s="22">
        <v>163497</v>
      </c>
      <c r="I44" s="22">
        <v>176042</v>
      </c>
      <c r="J44" s="22">
        <v>368806</v>
      </c>
      <c r="K44" s="22">
        <v>179010</v>
      </c>
      <c r="L44" s="22">
        <v>67005</v>
      </c>
      <c r="M44" s="22">
        <v>539385</v>
      </c>
      <c r="N44" s="22">
        <v>785400</v>
      </c>
      <c r="O44" s="22">
        <v>478989</v>
      </c>
      <c r="P44" s="22">
        <v>217498</v>
      </c>
      <c r="Q44" s="22">
        <v>268940</v>
      </c>
      <c r="R44" s="22">
        <v>965427</v>
      </c>
      <c r="S44" s="22">
        <v>0</v>
      </c>
      <c r="T44" s="22">
        <v>0</v>
      </c>
      <c r="U44" s="22">
        <v>0</v>
      </c>
      <c r="V44" s="22">
        <v>0</v>
      </c>
      <c r="W44" s="22">
        <v>2119633</v>
      </c>
      <c r="X44" s="22">
        <v>2255514</v>
      </c>
      <c r="Y44" s="22">
        <v>-135881</v>
      </c>
      <c r="Z44" s="23">
        <v>-6.0243917794347537</v>
      </c>
      <c r="AA44" s="20">
        <v>3371721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1673454</v>
      </c>
      <c r="D46" s="20">
        <v>0</v>
      </c>
      <c r="E46" s="21">
        <v>339908</v>
      </c>
      <c r="F46" s="22">
        <v>339908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111306</v>
      </c>
      <c r="P46" s="22">
        <v>0</v>
      </c>
      <c r="Q46" s="22">
        <v>245465</v>
      </c>
      <c r="R46" s="22">
        <v>356771</v>
      </c>
      <c r="S46" s="22">
        <v>0</v>
      </c>
      <c r="T46" s="22">
        <v>0</v>
      </c>
      <c r="U46" s="22">
        <v>0</v>
      </c>
      <c r="V46" s="22">
        <v>0</v>
      </c>
      <c r="W46" s="22">
        <v>356771</v>
      </c>
      <c r="X46" s="22">
        <v>111306</v>
      </c>
      <c r="Y46" s="22">
        <v>245465</v>
      </c>
      <c r="Z46" s="23">
        <v>220.53168742026489</v>
      </c>
      <c r="AA46" s="20">
        <v>339908</v>
      </c>
    </row>
    <row r="47" spans="1:27" x14ac:dyDescent="0.25">
      <c r="A47" s="19" t="s">
        <v>73</v>
      </c>
      <c r="B47" s="15" t="s">
        <v>32</v>
      </c>
      <c r="C47" s="20">
        <v>1221092</v>
      </c>
      <c r="D47" s="20">
        <v>0</v>
      </c>
      <c r="E47" s="21">
        <v>1323306</v>
      </c>
      <c r="F47" s="22">
        <v>1403496</v>
      </c>
      <c r="G47" s="22">
        <v>68094</v>
      </c>
      <c r="H47" s="22">
        <v>107694</v>
      </c>
      <c r="I47" s="22">
        <v>86493</v>
      </c>
      <c r="J47" s="22">
        <v>262281</v>
      </c>
      <c r="K47" s="22">
        <v>104936</v>
      </c>
      <c r="L47" s="22">
        <v>92697</v>
      </c>
      <c r="M47" s="22">
        <v>149895</v>
      </c>
      <c r="N47" s="22">
        <v>347528</v>
      </c>
      <c r="O47" s="22">
        <v>35652</v>
      </c>
      <c r="P47" s="22">
        <v>98543</v>
      </c>
      <c r="Q47" s="22">
        <v>117557</v>
      </c>
      <c r="R47" s="22">
        <v>251752</v>
      </c>
      <c r="S47" s="22">
        <v>0</v>
      </c>
      <c r="T47" s="22">
        <v>0</v>
      </c>
      <c r="U47" s="22">
        <v>0</v>
      </c>
      <c r="V47" s="22">
        <v>0</v>
      </c>
      <c r="W47" s="22">
        <v>861561</v>
      </c>
      <c r="X47" s="22">
        <v>950423</v>
      </c>
      <c r="Y47" s="22">
        <v>-88862</v>
      </c>
      <c r="Z47" s="23">
        <v>-9.3497316458040256</v>
      </c>
      <c r="AA47" s="20">
        <v>1403496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34097138</v>
      </c>
      <c r="D50" s="29">
        <f t="shared" ref="D50:Y50" si="1">SUM(D37:D49)</f>
        <v>0</v>
      </c>
      <c r="E50" s="30">
        <f t="shared" si="1"/>
        <v>26776830</v>
      </c>
      <c r="F50" s="31">
        <f t="shared" si="1"/>
        <v>29224134</v>
      </c>
      <c r="G50" s="31">
        <f t="shared" si="1"/>
        <v>1283788</v>
      </c>
      <c r="H50" s="31">
        <f t="shared" si="1"/>
        <v>1405248</v>
      </c>
      <c r="I50" s="31">
        <f t="shared" si="1"/>
        <v>2788717</v>
      </c>
      <c r="J50" s="31">
        <f t="shared" si="1"/>
        <v>5477753</v>
      </c>
      <c r="K50" s="31">
        <f t="shared" si="1"/>
        <v>1416910</v>
      </c>
      <c r="L50" s="31">
        <f t="shared" si="1"/>
        <v>1262578</v>
      </c>
      <c r="M50" s="31">
        <f t="shared" si="1"/>
        <v>3610234</v>
      </c>
      <c r="N50" s="31">
        <f t="shared" si="1"/>
        <v>6289722</v>
      </c>
      <c r="O50" s="31">
        <f t="shared" si="1"/>
        <v>1806287</v>
      </c>
      <c r="P50" s="31">
        <f t="shared" si="1"/>
        <v>1515418</v>
      </c>
      <c r="Q50" s="31">
        <f t="shared" si="1"/>
        <v>3155754</v>
      </c>
      <c r="R50" s="31">
        <f t="shared" si="1"/>
        <v>6477459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18244934</v>
      </c>
      <c r="X50" s="31">
        <f t="shared" si="1"/>
        <v>17243954</v>
      </c>
      <c r="Y50" s="31">
        <f t="shared" si="1"/>
        <v>1000980</v>
      </c>
      <c r="Z50" s="32">
        <f>+IF(X50&lt;&gt;0,+(Y50/X50)*100,0)</f>
        <v>5.8048171550446028</v>
      </c>
      <c r="AA50" s="29">
        <f>SUM(AA37:AA49)</f>
        <v>29224134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4451396</v>
      </c>
      <c r="D51" s="39">
        <f t="shared" si="2"/>
        <v>0</v>
      </c>
      <c r="E51" s="40">
        <f t="shared" si="2"/>
        <v>10963201</v>
      </c>
      <c r="F51" s="41">
        <f t="shared" si="2"/>
        <v>12941554</v>
      </c>
      <c r="G51" s="41">
        <f t="shared" si="2"/>
        <v>1723870</v>
      </c>
      <c r="H51" s="41">
        <f t="shared" si="2"/>
        <v>3719030</v>
      </c>
      <c r="I51" s="41">
        <f t="shared" si="2"/>
        <v>281824</v>
      </c>
      <c r="J51" s="41">
        <f t="shared" si="2"/>
        <v>5724724</v>
      </c>
      <c r="K51" s="41">
        <f t="shared" si="2"/>
        <v>1732514</v>
      </c>
      <c r="L51" s="41">
        <f t="shared" si="2"/>
        <v>1924601</v>
      </c>
      <c r="M51" s="41">
        <f t="shared" si="2"/>
        <v>-94251</v>
      </c>
      <c r="N51" s="41">
        <f t="shared" si="2"/>
        <v>3562864</v>
      </c>
      <c r="O51" s="41">
        <f t="shared" si="2"/>
        <v>3566003</v>
      </c>
      <c r="P51" s="41">
        <f t="shared" si="2"/>
        <v>2769179</v>
      </c>
      <c r="Q51" s="41">
        <f t="shared" si="2"/>
        <v>391406</v>
      </c>
      <c r="R51" s="41">
        <f t="shared" si="2"/>
        <v>6726588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16014176</v>
      </c>
      <c r="X51" s="41">
        <f t="shared" si="2"/>
        <v>15500900</v>
      </c>
      <c r="Y51" s="41">
        <f t="shared" si="2"/>
        <v>513276</v>
      </c>
      <c r="Z51" s="42">
        <f>+IF(X51&lt;&gt;0,+(Y51/X51)*100,0)</f>
        <v>3.3112657974698241</v>
      </c>
      <c r="AA51" s="39">
        <f>+AA35-AA50</f>
        <v>12941554</v>
      </c>
    </row>
    <row r="52" spans="1:27" x14ac:dyDescent="0.25">
      <c r="A52" s="43" t="s">
        <v>78</v>
      </c>
      <c r="B52" s="15" t="s">
        <v>32</v>
      </c>
      <c r="C52" s="20">
        <v>289354</v>
      </c>
      <c r="D52" s="20">
        <v>0</v>
      </c>
      <c r="E52" s="21">
        <v>0</v>
      </c>
      <c r="F52" s="22">
        <v>1644467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606503</v>
      </c>
      <c r="R52" s="22">
        <v>606503</v>
      </c>
      <c r="S52" s="22">
        <v>0</v>
      </c>
      <c r="T52" s="22">
        <v>0</v>
      </c>
      <c r="U52" s="22">
        <v>0</v>
      </c>
      <c r="V52" s="22">
        <v>0</v>
      </c>
      <c r="W52" s="22">
        <v>606503</v>
      </c>
      <c r="X52" s="22">
        <v>703629</v>
      </c>
      <c r="Y52" s="22">
        <v>-97126</v>
      </c>
      <c r="Z52" s="23">
        <v>-13.803581148588249</v>
      </c>
      <c r="AA52" s="20">
        <v>1644467</v>
      </c>
    </row>
    <row r="53" spans="1:27" x14ac:dyDescent="0.25">
      <c r="A53" s="43" t="s">
        <v>79</v>
      </c>
      <c r="B53" s="15" t="s">
        <v>32</v>
      </c>
      <c r="C53" s="44">
        <v>1095384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5836134</v>
      </c>
      <c r="D54" s="48">
        <f t="shared" si="3"/>
        <v>0</v>
      </c>
      <c r="E54" s="49">
        <f t="shared" si="3"/>
        <v>10963201</v>
      </c>
      <c r="F54" s="50">
        <f t="shared" si="3"/>
        <v>14586021</v>
      </c>
      <c r="G54" s="50">
        <f t="shared" si="3"/>
        <v>1723870</v>
      </c>
      <c r="H54" s="50">
        <f t="shared" si="3"/>
        <v>3719030</v>
      </c>
      <c r="I54" s="50">
        <f t="shared" si="3"/>
        <v>281824</v>
      </c>
      <c r="J54" s="50">
        <f t="shared" si="3"/>
        <v>5724724</v>
      </c>
      <c r="K54" s="50">
        <f t="shared" si="3"/>
        <v>1732514</v>
      </c>
      <c r="L54" s="50">
        <f t="shared" si="3"/>
        <v>1924601</v>
      </c>
      <c r="M54" s="50">
        <f t="shared" si="3"/>
        <v>-94251</v>
      </c>
      <c r="N54" s="50">
        <f t="shared" si="3"/>
        <v>3562864</v>
      </c>
      <c r="O54" s="50">
        <f t="shared" si="3"/>
        <v>3566003</v>
      </c>
      <c r="P54" s="50">
        <f t="shared" si="3"/>
        <v>2769179</v>
      </c>
      <c r="Q54" s="50">
        <f t="shared" si="3"/>
        <v>997909</v>
      </c>
      <c r="R54" s="50">
        <f t="shared" si="3"/>
        <v>7333091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16620679</v>
      </c>
      <c r="X54" s="50">
        <f t="shared" si="3"/>
        <v>16204529</v>
      </c>
      <c r="Y54" s="50">
        <f t="shared" si="3"/>
        <v>416150</v>
      </c>
      <c r="Z54" s="51">
        <f>+IF(X54&lt;&gt;0,+(Y54/X54)*100,0)</f>
        <v>2.5681091995947551</v>
      </c>
      <c r="AA54" s="48">
        <f>SUM(AA51:AA53)</f>
        <v>14586021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5836134</v>
      </c>
      <c r="D56" s="54">
        <f>+D54-D55</f>
        <v>0</v>
      </c>
      <c r="E56" s="55">
        <f t="shared" si="4"/>
        <v>10963201</v>
      </c>
      <c r="F56" s="56">
        <f t="shared" si="4"/>
        <v>14586021</v>
      </c>
      <c r="G56" s="56">
        <f t="shared" si="4"/>
        <v>1723870</v>
      </c>
      <c r="H56" s="56">
        <f t="shared" si="4"/>
        <v>3719030</v>
      </c>
      <c r="I56" s="56">
        <f t="shared" si="4"/>
        <v>281824</v>
      </c>
      <c r="J56" s="56">
        <f t="shared" si="4"/>
        <v>5724724</v>
      </c>
      <c r="K56" s="56">
        <f t="shared" si="4"/>
        <v>1732514</v>
      </c>
      <c r="L56" s="56">
        <f t="shared" si="4"/>
        <v>1924601</v>
      </c>
      <c r="M56" s="56">
        <f t="shared" si="4"/>
        <v>-94251</v>
      </c>
      <c r="N56" s="56">
        <f t="shared" si="4"/>
        <v>3562864</v>
      </c>
      <c r="O56" s="56">
        <f t="shared" si="4"/>
        <v>3566003</v>
      </c>
      <c r="P56" s="56">
        <f t="shared" si="4"/>
        <v>2769179</v>
      </c>
      <c r="Q56" s="56">
        <f t="shared" si="4"/>
        <v>997909</v>
      </c>
      <c r="R56" s="56">
        <f t="shared" si="4"/>
        <v>7333091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16620679</v>
      </c>
      <c r="X56" s="56">
        <f t="shared" si="4"/>
        <v>16204529</v>
      </c>
      <c r="Y56" s="56">
        <f t="shared" si="4"/>
        <v>416150</v>
      </c>
      <c r="Z56" s="57">
        <f>+IF(X56&lt;&gt;0,+(Y56/X56)*100,0)</f>
        <v>2.5681091995947551</v>
      </c>
      <c r="AA56" s="54">
        <f>+AA54-AA55</f>
        <v>14586021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5836134</v>
      </c>
      <c r="D59" s="48">
        <f>SUM(D56:D58)</f>
        <v>0</v>
      </c>
      <c r="E59" s="49">
        <f t="shared" si="5"/>
        <v>10963201</v>
      </c>
      <c r="F59" s="50">
        <f t="shared" si="5"/>
        <v>14586021</v>
      </c>
      <c r="G59" s="50">
        <f t="shared" si="5"/>
        <v>1723870</v>
      </c>
      <c r="H59" s="50">
        <f t="shared" si="5"/>
        <v>3719030</v>
      </c>
      <c r="I59" s="50">
        <f t="shared" si="5"/>
        <v>281824</v>
      </c>
      <c r="J59" s="50">
        <f t="shared" si="5"/>
        <v>5724724</v>
      </c>
      <c r="K59" s="50">
        <f t="shared" si="5"/>
        <v>1732514</v>
      </c>
      <c r="L59" s="50">
        <f t="shared" si="5"/>
        <v>1924601</v>
      </c>
      <c r="M59" s="50">
        <f t="shared" si="5"/>
        <v>-94251</v>
      </c>
      <c r="N59" s="50">
        <f t="shared" si="5"/>
        <v>3562864</v>
      </c>
      <c r="O59" s="50">
        <f t="shared" si="5"/>
        <v>3566003</v>
      </c>
      <c r="P59" s="50">
        <f t="shared" si="5"/>
        <v>2769179</v>
      </c>
      <c r="Q59" s="50">
        <f t="shared" si="5"/>
        <v>997909</v>
      </c>
      <c r="R59" s="50">
        <f t="shared" si="5"/>
        <v>7333091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16620679</v>
      </c>
      <c r="X59" s="50">
        <f t="shared" si="5"/>
        <v>16204529</v>
      </c>
      <c r="Y59" s="50">
        <f t="shared" si="5"/>
        <v>416150</v>
      </c>
      <c r="Z59" s="51">
        <f>+IF(X59&lt;&gt;0,+(Y59/X59)*100,0)</f>
        <v>2.5681091995947551</v>
      </c>
      <c r="AA59" s="48">
        <f>SUM(AA56:AA58)</f>
        <v>14586021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5836134</v>
      </c>
      <c r="D62" s="65">
        <f>SUM(D59:D61)</f>
        <v>0</v>
      </c>
      <c r="E62" s="66">
        <f t="shared" si="6"/>
        <v>10963201</v>
      </c>
      <c r="F62" s="67">
        <f t="shared" si="6"/>
        <v>14586021</v>
      </c>
      <c r="G62" s="67">
        <f t="shared" si="6"/>
        <v>1723870</v>
      </c>
      <c r="H62" s="67">
        <f t="shared" si="6"/>
        <v>3719030</v>
      </c>
      <c r="I62" s="67">
        <f t="shared" si="6"/>
        <v>281824</v>
      </c>
      <c r="J62" s="67">
        <f t="shared" si="6"/>
        <v>5724724</v>
      </c>
      <c r="K62" s="67">
        <f t="shared" si="6"/>
        <v>1732514</v>
      </c>
      <c r="L62" s="67">
        <f t="shared" si="6"/>
        <v>1924601</v>
      </c>
      <c r="M62" s="67">
        <f t="shared" si="6"/>
        <v>-94251</v>
      </c>
      <c r="N62" s="67">
        <f t="shared" si="6"/>
        <v>3562864</v>
      </c>
      <c r="O62" s="67">
        <f t="shared" si="6"/>
        <v>3566003</v>
      </c>
      <c r="P62" s="67">
        <f t="shared" si="6"/>
        <v>2769179</v>
      </c>
      <c r="Q62" s="67">
        <f t="shared" si="6"/>
        <v>997909</v>
      </c>
      <c r="R62" s="67">
        <f t="shared" si="6"/>
        <v>7333091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16620679</v>
      </c>
      <c r="X62" s="67">
        <f t="shared" si="6"/>
        <v>16204529</v>
      </c>
      <c r="Y62" s="67">
        <f t="shared" si="6"/>
        <v>416150</v>
      </c>
      <c r="Z62" s="68">
        <f>+IF(X62&lt;&gt;0,+(Y62/X62)*100,0)</f>
        <v>2.5681091995947551</v>
      </c>
      <c r="AA62" s="65">
        <f>SUM(AA59:AA61)</f>
        <v>14586021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10179383</v>
      </c>
      <c r="D8" s="20">
        <v>0</v>
      </c>
      <c r="E8" s="21">
        <v>7383680</v>
      </c>
      <c r="F8" s="22">
        <v>7383680</v>
      </c>
      <c r="G8" s="22">
        <v>981106</v>
      </c>
      <c r="H8" s="22">
        <v>950263</v>
      </c>
      <c r="I8" s="22">
        <v>946625</v>
      </c>
      <c r="J8" s="22">
        <v>2877994</v>
      </c>
      <c r="K8" s="22">
        <v>67584</v>
      </c>
      <c r="L8" s="22">
        <v>1787281</v>
      </c>
      <c r="M8" s="22">
        <v>908910</v>
      </c>
      <c r="N8" s="22">
        <v>2763775</v>
      </c>
      <c r="O8" s="22">
        <v>912662</v>
      </c>
      <c r="P8" s="22">
        <v>52614</v>
      </c>
      <c r="Q8" s="22">
        <v>1760846</v>
      </c>
      <c r="R8" s="22">
        <v>2726122</v>
      </c>
      <c r="S8" s="22">
        <v>0</v>
      </c>
      <c r="T8" s="22">
        <v>0</v>
      </c>
      <c r="U8" s="22">
        <v>0</v>
      </c>
      <c r="V8" s="22">
        <v>0</v>
      </c>
      <c r="W8" s="22">
        <v>8367891</v>
      </c>
      <c r="X8" s="22">
        <v>5537745</v>
      </c>
      <c r="Y8" s="22">
        <v>2830146</v>
      </c>
      <c r="Z8" s="23">
        <v>51.106470232919719</v>
      </c>
      <c r="AA8" s="20">
        <v>7383680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2585402</v>
      </c>
      <c r="D13" s="20">
        <v>0</v>
      </c>
      <c r="E13" s="21">
        <v>2431070</v>
      </c>
      <c r="F13" s="22">
        <v>2431070</v>
      </c>
      <c r="G13" s="22">
        <v>221567</v>
      </c>
      <c r="H13" s="22">
        <v>221389</v>
      </c>
      <c r="I13" s="22">
        <v>226387</v>
      </c>
      <c r="J13" s="22">
        <v>669343</v>
      </c>
      <c r="K13" s="22">
        <v>480</v>
      </c>
      <c r="L13" s="22">
        <v>463089</v>
      </c>
      <c r="M13" s="22">
        <v>187</v>
      </c>
      <c r="N13" s="22">
        <v>463756</v>
      </c>
      <c r="O13" s="22">
        <v>474689</v>
      </c>
      <c r="P13" s="22">
        <v>244132</v>
      </c>
      <c r="Q13" s="22">
        <v>242927</v>
      </c>
      <c r="R13" s="22">
        <v>961748</v>
      </c>
      <c r="S13" s="22">
        <v>0</v>
      </c>
      <c r="T13" s="22">
        <v>0</v>
      </c>
      <c r="U13" s="22">
        <v>0</v>
      </c>
      <c r="V13" s="22">
        <v>0</v>
      </c>
      <c r="W13" s="22">
        <v>2094847</v>
      </c>
      <c r="X13" s="22">
        <v>1823301</v>
      </c>
      <c r="Y13" s="22">
        <v>271546</v>
      </c>
      <c r="Z13" s="23">
        <v>14.893097738661911</v>
      </c>
      <c r="AA13" s="20">
        <v>2431070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6193830</v>
      </c>
      <c r="F28" s="22">
        <v>6193830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4645368</v>
      </c>
      <c r="Y28" s="22">
        <v>-4645368</v>
      </c>
      <c r="Z28" s="23">
        <v>-100</v>
      </c>
      <c r="AA28" s="20">
        <v>6193830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447569</v>
      </c>
      <c r="D31" s="20">
        <v>0</v>
      </c>
      <c r="E31" s="21">
        <v>0</v>
      </c>
      <c r="F31" s="22">
        <v>0</v>
      </c>
      <c r="G31" s="22">
        <v>38398</v>
      </c>
      <c r="H31" s="22">
        <v>38398</v>
      </c>
      <c r="I31" s="22">
        <v>38398</v>
      </c>
      <c r="J31" s="22">
        <v>115194</v>
      </c>
      <c r="K31" s="22">
        <v>0</v>
      </c>
      <c r="L31" s="22">
        <v>76796</v>
      </c>
      <c r="M31" s="22">
        <v>38398</v>
      </c>
      <c r="N31" s="22">
        <v>115194</v>
      </c>
      <c r="O31" s="22">
        <v>38398</v>
      </c>
      <c r="P31" s="22">
        <v>0</v>
      </c>
      <c r="Q31" s="22">
        <v>77659</v>
      </c>
      <c r="R31" s="22">
        <v>116057</v>
      </c>
      <c r="S31" s="22">
        <v>0</v>
      </c>
      <c r="T31" s="22">
        <v>0</v>
      </c>
      <c r="U31" s="22">
        <v>0</v>
      </c>
      <c r="V31" s="22">
        <v>0</v>
      </c>
      <c r="W31" s="22">
        <v>346445</v>
      </c>
      <c r="X31" s="22">
        <v>0</v>
      </c>
      <c r="Y31" s="22">
        <v>346445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13212354</v>
      </c>
      <c r="D35" s="29">
        <f t="shared" ref="D35:Y35" si="0">SUM(D6:D34)</f>
        <v>0</v>
      </c>
      <c r="E35" s="30">
        <f t="shared" si="0"/>
        <v>16008580</v>
      </c>
      <c r="F35" s="31">
        <f t="shared" si="0"/>
        <v>16008580</v>
      </c>
      <c r="G35" s="31">
        <f t="shared" si="0"/>
        <v>1241071</v>
      </c>
      <c r="H35" s="31">
        <f t="shared" si="0"/>
        <v>1210050</v>
      </c>
      <c r="I35" s="31">
        <f t="shared" si="0"/>
        <v>1211410</v>
      </c>
      <c r="J35" s="31">
        <f t="shared" si="0"/>
        <v>3662531</v>
      </c>
      <c r="K35" s="31">
        <f t="shared" si="0"/>
        <v>68064</v>
      </c>
      <c r="L35" s="31">
        <f t="shared" si="0"/>
        <v>2327166</v>
      </c>
      <c r="M35" s="31">
        <f t="shared" si="0"/>
        <v>947495</v>
      </c>
      <c r="N35" s="31">
        <f t="shared" si="0"/>
        <v>3342725</v>
      </c>
      <c r="O35" s="31">
        <f t="shared" si="0"/>
        <v>1425749</v>
      </c>
      <c r="P35" s="31">
        <f t="shared" si="0"/>
        <v>296746</v>
      </c>
      <c r="Q35" s="31">
        <f t="shared" si="0"/>
        <v>2081432</v>
      </c>
      <c r="R35" s="31">
        <f t="shared" si="0"/>
        <v>3803927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10809183</v>
      </c>
      <c r="X35" s="31">
        <f t="shared" si="0"/>
        <v>12006414</v>
      </c>
      <c r="Y35" s="31">
        <f t="shared" si="0"/>
        <v>-1197231</v>
      </c>
      <c r="Z35" s="32">
        <f>+IF(X35&lt;&gt;0,+(Y35/X35)*100,0)</f>
        <v>-9.9715951823750206</v>
      </c>
      <c r="AA35" s="29">
        <f>SUM(AA6:AA34)</f>
        <v>16008580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2900420</v>
      </c>
      <c r="D37" s="20">
        <v>0</v>
      </c>
      <c r="E37" s="21">
        <v>2627976</v>
      </c>
      <c r="F37" s="22">
        <v>2627976</v>
      </c>
      <c r="G37" s="22">
        <v>223202</v>
      </c>
      <c r="H37" s="22">
        <v>189083</v>
      </c>
      <c r="I37" s="22">
        <v>202899</v>
      </c>
      <c r="J37" s="22">
        <v>615184</v>
      </c>
      <c r="K37" s="22">
        <v>217801</v>
      </c>
      <c r="L37" s="22">
        <v>258527</v>
      </c>
      <c r="M37" s="22">
        <v>311460</v>
      </c>
      <c r="N37" s="22">
        <v>787788</v>
      </c>
      <c r="O37" s="22">
        <v>216875</v>
      </c>
      <c r="P37" s="22">
        <v>212477</v>
      </c>
      <c r="Q37" s="22">
        <v>215634</v>
      </c>
      <c r="R37" s="22">
        <v>644986</v>
      </c>
      <c r="S37" s="22">
        <v>0</v>
      </c>
      <c r="T37" s="22">
        <v>0</v>
      </c>
      <c r="U37" s="22">
        <v>0</v>
      </c>
      <c r="V37" s="22">
        <v>0</v>
      </c>
      <c r="W37" s="22">
        <v>2047958</v>
      </c>
      <c r="X37" s="22">
        <v>1970955</v>
      </c>
      <c r="Y37" s="22">
        <v>77003</v>
      </c>
      <c r="Z37" s="23">
        <v>3.9068877777524094</v>
      </c>
      <c r="AA37" s="20">
        <v>2627976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388713</v>
      </c>
      <c r="D40" s="20">
        <v>0</v>
      </c>
      <c r="E40" s="21">
        <v>1200000</v>
      </c>
      <c r="F40" s="22">
        <v>1200000</v>
      </c>
      <c r="G40" s="22">
        <v>0</v>
      </c>
      <c r="H40" s="22">
        <v>6590</v>
      </c>
      <c r="I40" s="22">
        <v>1181</v>
      </c>
      <c r="J40" s="22">
        <v>7771</v>
      </c>
      <c r="K40" s="22">
        <v>0</v>
      </c>
      <c r="L40" s="22">
        <v>0</v>
      </c>
      <c r="M40" s="22">
        <v>20327</v>
      </c>
      <c r="N40" s="22">
        <v>20327</v>
      </c>
      <c r="O40" s="22">
        <v>48500</v>
      </c>
      <c r="P40" s="22">
        <v>22100</v>
      </c>
      <c r="Q40" s="22">
        <v>1192</v>
      </c>
      <c r="R40" s="22">
        <v>71792</v>
      </c>
      <c r="S40" s="22">
        <v>0</v>
      </c>
      <c r="T40" s="22">
        <v>0</v>
      </c>
      <c r="U40" s="22">
        <v>0</v>
      </c>
      <c r="V40" s="22">
        <v>0</v>
      </c>
      <c r="W40" s="22">
        <v>99890</v>
      </c>
      <c r="X40" s="22">
        <v>900000</v>
      </c>
      <c r="Y40" s="22">
        <v>-800110</v>
      </c>
      <c r="Z40" s="23">
        <v>-88.901111111111106</v>
      </c>
      <c r="AA40" s="20">
        <v>1200000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1085013</v>
      </c>
      <c r="F41" s="22">
        <v>1085013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813753</v>
      </c>
      <c r="Y41" s="22">
        <v>-813753</v>
      </c>
      <c r="Z41" s="23">
        <v>-100</v>
      </c>
      <c r="AA41" s="20">
        <v>1085013</v>
      </c>
    </row>
    <row r="42" spans="1:27" x14ac:dyDescent="0.25">
      <c r="A42" s="19" t="s">
        <v>68</v>
      </c>
      <c r="B42" s="15" t="s">
        <v>32</v>
      </c>
      <c r="C42" s="20">
        <v>3328034</v>
      </c>
      <c r="D42" s="20">
        <v>0</v>
      </c>
      <c r="E42" s="21">
        <v>2045410</v>
      </c>
      <c r="F42" s="22">
        <v>2045410</v>
      </c>
      <c r="G42" s="22">
        <v>170451</v>
      </c>
      <c r="H42" s="22">
        <v>170451</v>
      </c>
      <c r="I42" s="22">
        <v>170451</v>
      </c>
      <c r="J42" s="22">
        <v>511353</v>
      </c>
      <c r="K42" s="22">
        <v>0</v>
      </c>
      <c r="L42" s="22">
        <v>340902</v>
      </c>
      <c r="M42" s="22">
        <v>0</v>
      </c>
      <c r="N42" s="22">
        <v>340902</v>
      </c>
      <c r="O42" s="22">
        <v>340902</v>
      </c>
      <c r="P42" s="22">
        <v>0</v>
      </c>
      <c r="Q42" s="22">
        <v>340902</v>
      </c>
      <c r="R42" s="22">
        <v>681804</v>
      </c>
      <c r="S42" s="22">
        <v>0</v>
      </c>
      <c r="T42" s="22">
        <v>0</v>
      </c>
      <c r="U42" s="22">
        <v>0</v>
      </c>
      <c r="V42" s="22">
        <v>0</v>
      </c>
      <c r="W42" s="22">
        <v>1534059</v>
      </c>
      <c r="X42" s="22">
        <v>1534050</v>
      </c>
      <c r="Y42" s="22">
        <v>9</v>
      </c>
      <c r="Z42" s="23">
        <v>5.8668231152830743E-4</v>
      </c>
      <c r="AA42" s="20">
        <v>2045410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2027049</v>
      </c>
      <c r="D44" s="20">
        <v>0</v>
      </c>
      <c r="E44" s="21">
        <v>2790000</v>
      </c>
      <c r="F44" s="22">
        <v>2480000</v>
      </c>
      <c r="G44" s="22">
        <v>0</v>
      </c>
      <c r="H44" s="22">
        <v>301834</v>
      </c>
      <c r="I44" s="22">
        <v>58404</v>
      </c>
      <c r="J44" s="22">
        <v>360238</v>
      </c>
      <c r="K44" s="22">
        <v>81434</v>
      </c>
      <c r="L44" s="22">
        <v>170367</v>
      </c>
      <c r="M44" s="22">
        <v>118412</v>
      </c>
      <c r="N44" s="22">
        <v>370213</v>
      </c>
      <c r="O44" s="22">
        <v>-8551</v>
      </c>
      <c r="P44" s="22">
        <v>50462</v>
      </c>
      <c r="Q44" s="22">
        <v>144859</v>
      </c>
      <c r="R44" s="22">
        <v>186770</v>
      </c>
      <c r="S44" s="22">
        <v>0</v>
      </c>
      <c r="T44" s="22">
        <v>0</v>
      </c>
      <c r="U44" s="22">
        <v>0</v>
      </c>
      <c r="V44" s="22">
        <v>0</v>
      </c>
      <c r="W44" s="22">
        <v>917221</v>
      </c>
      <c r="X44" s="22">
        <v>1859994</v>
      </c>
      <c r="Y44" s="22">
        <v>-942773</v>
      </c>
      <c r="Z44" s="23">
        <v>-50.686883936184742</v>
      </c>
      <c r="AA44" s="20">
        <v>2480000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1844696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7937</v>
      </c>
      <c r="J46" s="22">
        <v>7937</v>
      </c>
      <c r="K46" s="22">
        <v>0</v>
      </c>
      <c r="L46" s="22">
        <v>0</v>
      </c>
      <c r="M46" s="22">
        <v>3668</v>
      </c>
      <c r="N46" s="22">
        <v>3668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11605</v>
      </c>
      <c r="X46" s="22">
        <v>0</v>
      </c>
      <c r="Y46" s="22">
        <v>11605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292620</v>
      </c>
      <c r="D47" s="20">
        <v>0</v>
      </c>
      <c r="E47" s="21">
        <v>958830</v>
      </c>
      <c r="F47" s="22">
        <v>958830</v>
      </c>
      <c r="G47" s="22">
        <v>14212</v>
      </c>
      <c r="H47" s="22">
        <v>47950</v>
      </c>
      <c r="I47" s="22">
        <v>14081</v>
      </c>
      <c r="J47" s="22">
        <v>76243</v>
      </c>
      <c r="K47" s="22">
        <v>1649</v>
      </c>
      <c r="L47" s="22">
        <v>65890</v>
      </c>
      <c r="M47" s="22">
        <v>8255</v>
      </c>
      <c r="N47" s="22">
        <v>75794</v>
      </c>
      <c r="O47" s="22">
        <v>13850</v>
      </c>
      <c r="P47" s="22">
        <v>21771</v>
      </c>
      <c r="Q47" s="22">
        <v>15347</v>
      </c>
      <c r="R47" s="22">
        <v>50968</v>
      </c>
      <c r="S47" s="22">
        <v>0</v>
      </c>
      <c r="T47" s="22">
        <v>0</v>
      </c>
      <c r="U47" s="22">
        <v>0</v>
      </c>
      <c r="V47" s="22">
        <v>0</v>
      </c>
      <c r="W47" s="22">
        <v>203005</v>
      </c>
      <c r="X47" s="22">
        <v>719082</v>
      </c>
      <c r="Y47" s="22">
        <v>-516077</v>
      </c>
      <c r="Z47" s="23">
        <v>-71.768866415791237</v>
      </c>
      <c r="AA47" s="20">
        <v>958830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10781532</v>
      </c>
      <c r="D50" s="29">
        <f t="shared" ref="D50:Y50" si="1">SUM(D37:D49)</f>
        <v>0</v>
      </c>
      <c r="E50" s="30">
        <f t="shared" si="1"/>
        <v>10707229</v>
      </c>
      <c r="F50" s="31">
        <f t="shared" si="1"/>
        <v>10397229</v>
      </c>
      <c r="G50" s="31">
        <f t="shared" si="1"/>
        <v>407865</v>
      </c>
      <c r="H50" s="31">
        <f t="shared" si="1"/>
        <v>715908</v>
      </c>
      <c r="I50" s="31">
        <f t="shared" si="1"/>
        <v>454953</v>
      </c>
      <c r="J50" s="31">
        <f t="shared" si="1"/>
        <v>1578726</v>
      </c>
      <c r="K50" s="31">
        <f t="shared" si="1"/>
        <v>300884</v>
      </c>
      <c r="L50" s="31">
        <f t="shared" si="1"/>
        <v>835686</v>
      </c>
      <c r="M50" s="31">
        <f t="shared" si="1"/>
        <v>462122</v>
      </c>
      <c r="N50" s="31">
        <f t="shared" si="1"/>
        <v>1598692</v>
      </c>
      <c r="O50" s="31">
        <f t="shared" si="1"/>
        <v>611576</v>
      </c>
      <c r="P50" s="31">
        <f t="shared" si="1"/>
        <v>306810</v>
      </c>
      <c r="Q50" s="31">
        <f t="shared" si="1"/>
        <v>717934</v>
      </c>
      <c r="R50" s="31">
        <f t="shared" si="1"/>
        <v>1636320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4813738</v>
      </c>
      <c r="X50" s="31">
        <f t="shared" si="1"/>
        <v>7797834</v>
      </c>
      <c r="Y50" s="31">
        <f t="shared" si="1"/>
        <v>-2984096</v>
      </c>
      <c r="Z50" s="32">
        <f>+IF(X50&lt;&gt;0,+(Y50/X50)*100,0)</f>
        <v>-38.268267829245914</v>
      </c>
      <c r="AA50" s="29">
        <f>SUM(AA37:AA49)</f>
        <v>10397229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2430822</v>
      </c>
      <c r="D51" s="39">
        <f t="shared" si="2"/>
        <v>0</v>
      </c>
      <c r="E51" s="40">
        <f t="shared" si="2"/>
        <v>5301351</v>
      </c>
      <c r="F51" s="41">
        <f t="shared" si="2"/>
        <v>5611351</v>
      </c>
      <c r="G51" s="41">
        <f t="shared" si="2"/>
        <v>833206</v>
      </c>
      <c r="H51" s="41">
        <f t="shared" si="2"/>
        <v>494142</v>
      </c>
      <c r="I51" s="41">
        <f t="shared" si="2"/>
        <v>756457</v>
      </c>
      <c r="J51" s="41">
        <f t="shared" si="2"/>
        <v>2083805</v>
      </c>
      <c r="K51" s="41">
        <f t="shared" si="2"/>
        <v>-232820</v>
      </c>
      <c r="L51" s="41">
        <f t="shared" si="2"/>
        <v>1491480</v>
      </c>
      <c r="M51" s="41">
        <f t="shared" si="2"/>
        <v>485373</v>
      </c>
      <c r="N51" s="41">
        <f t="shared" si="2"/>
        <v>1744033</v>
      </c>
      <c r="O51" s="41">
        <f t="shared" si="2"/>
        <v>814173</v>
      </c>
      <c r="P51" s="41">
        <f t="shared" si="2"/>
        <v>-10064</v>
      </c>
      <c r="Q51" s="41">
        <f t="shared" si="2"/>
        <v>1363498</v>
      </c>
      <c r="R51" s="41">
        <f t="shared" si="2"/>
        <v>2167607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5995445</v>
      </c>
      <c r="X51" s="41">
        <f t="shared" si="2"/>
        <v>4208580</v>
      </c>
      <c r="Y51" s="41">
        <f t="shared" si="2"/>
        <v>1786865</v>
      </c>
      <c r="Z51" s="42">
        <f>+IF(X51&lt;&gt;0,+(Y51/X51)*100,0)</f>
        <v>42.457669807868683</v>
      </c>
      <c r="AA51" s="39">
        <f>+AA35-AA50</f>
        <v>5611351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2530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2433352</v>
      </c>
      <c r="D54" s="48">
        <f t="shared" si="3"/>
        <v>0</v>
      </c>
      <c r="E54" s="49">
        <f t="shared" si="3"/>
        <v>5301351</v>
      </c>
      <c r="F54" s="50">
        <f t="shared" si="3"/>
        <v>5611351</v>
      </c>
      <c r="G54" s="50">
        <f t="shared" si="3"/>
        <v>833206</v>
      </c>
      <c r="H54" s="50">
        <f t="shared" si="3"/>
        <v>494142</v>
      </c>
      <c r="I54" s="50">
        <f t="shared" si="3"/>
        <v>756457</v>
      </c>
      <c r="J54" s="50">
        <f t="shared" si="3"/>
        <v>2083805</v>
      </c>
      <c r="K54" s="50">
        <f t="shared" si="3"/>
        <v>-232820</v>
      </c>
      <c r="L54" s="50">
        <f t="shared" si="3"/>
        <v>1491480</v>
      </c>
      <c r="M54" s="50">
        <f t="shared" si="3"/>
        <v>485373</v>
      </c>
      <c r="N54" s="50">
        <f t="shared" si="3"/>
        <v>1744033</v>
      </c>
      <c r="O54" s="50">
        <f t="shared" si="3"/>
        <v>814173</v>
      </c>
      <c r="P54" s="50">
        <f t="shared" si="3"/>
        <v>-10064</v>
      </c>
      <c r="Q54" s="50">
        <f t="shared" si="3"/>
        <v>1363498</v>
      </c>
      <c r="R54" s="50">
        <f t="shared" si="3"/>
        <v>2167607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5995445</v>
      </c>
      <c r="X54" s="50">
        <f t="shared" si="3"/>
        <v>4208580</v>
      </c>
      <c r="Y54" s="50">
        <f t="shared" si="3"/>
        <v>1786865</v>
      </c>
      <c r="Z54" s="51">
        <f>+IF(X54&lt;&gt;0,+(Y54/X54)*100,0)</f>
        <v>42.457669807868683</v>
      </c>
      <c r="AA54" s="48">
        <f>SUM(AA51:AA53)</f>
        <v>5611351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2433352</v>
      </c>
      <c r="D56" s="54">
        <f>+D54-D55</f>
        <v>0</v>
      </c>
      <c r="E56" s="55">
        <f t="shared" si="4"/>
        <v>5301351</v>
      </c>
      <c r="F56" s="56">
        <f t="shared" si="4"/>
        <v>5611351</v>
      </c>
      <c r="G56" s="56">
        <f t="shared" si="4"/>
        <v>833206</v>
      </c>
      <c r="H56" s="56">
        <f t="shared" si="4"/>
        <v>494142</v>
      </c>
      <c r="I56" s="56">
        <f t="shared" si="4"/>
        <v>756457</v>
      </c>
      <c r="J56" s="56">
        <f t="shared" si="4"/>
        <v>2083805</v>
      </c>
      <c r="K56" s="56">
        <f t="shared" si="4"/>
        <v>-232820</v>
      </c>
      <c r="L56" s="56">
        <f t="shared" si="4"/>
        <v>1491480</v>
      </c>
      <c r="M56" s="56">
        <f t="shared" si="4"/>
        <v>485373</v>
      </c>
      <c r="N56" s="56">
        <f t="shared" si="4"/>
        <v>1744033</v>
      </c>
      <c r="O56" s="56">
        <f t="shared" si="4"/>
        <v>814173</v>
      </c>
      <c r="P56" s="56">
        <f t="shared" si="4"/>
        <v>-10064</v>
      </c>
      <c r="Q56" s="56">
        <f t="shared" si="4"/>
        <v>1363498</v>
      </c>
      <c r="R56" s="56">
        <f t="shared" si="4"/>
        <v>2167607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5995445</v>
      </c>
      <c r="X56" s="56">
        <f t="shared" si="4"/>
        <v>4208580</v>
      </c>
      <c r="Y56" s="56">
        <f t="shared" si="4"/>
        <v>1786865</v>
      </c>
      <c r="Z56" s="57">
        <f>+IF(X56&lt;&gt;0,+(Y56/X56)*100,0)</f>
        <v>42.457669807868683</v>
      </c>
      <c r="AA56" s="54">
        <f>+AA54-AA55</f>
        <v>5611351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2433352</v>
      </c>
      <c r="D59" s="48">
        <f>SUM(D56:D58)</f>
        <v>0</v>
      </c>
      <c r="E59" s="49">
        <f t="shared" si="5"/>
        <v>5301351</v>
      </c>
      <c r="F59" s="50">
        <f t="shared" si="5"/>
        <v>5611351</v>
      </c>
      <c r="G59" s="50">
        <f t="shared" si="5"/>
        <v>833206</v>
      </c>
      <c r="H59" s="50">
        <f t="shared" si="5"/>
        <v>494142</v>
      </c>
      <c r="I59" s="50">
        <f t="shared" si="5"/>
        <v>756457</v>
      </c>
      <c r="J59" s="50">
        <f t="shared" si="5"/>
        <v>2083805</v>
      </c>
      <c r="K59" s="50">
        <f t="shared" si="5"/>
        <v>-232820</v>
      </c>
      <c r="L59" s="50">
        <f t="shared" si="5"/>
        <v>1491480</v>
      </c>
      <c r="M59" s="50">
        <f t="shared" si="5"/>
        <v>485373</v>
      </c>
      <c r="N59" s="50">
        <f t="shared" si="5"/>
        <v>1744033</v>
      </c>
      <c r="O59" s="50">
        <f t="shared" si="5"/>
        <v>814173</v>
      </c>
      <c r="P59" s="50">
        <f t="shared" si="5"/>
        <v>-10064</v>
      </c>
      <c r="Q59" s="50">
        <f t="shared" si="5"/>
        <v>1363498</v>
      </c>
      <c r="R59" s="50">
        <f t="shared" si="5"/>
        <v>2167607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5995445</v>
      </c>
      <c r="X59" s="50">
        <f t="shared" si="5"/>
        <v>4208580</v>
      </c>
      <c r="Y59" s="50">
        <f t="shared" si="5"/>
        <v>1786865</v>
      </c>
      <c r="Z59" s="51">
        <f>+IF(X59&lt;&gt;0,+(Y59/X59)*100,0)</f>
        <v>42.457669807868683</v>
      </c>
      <c r="AA59" s="48">
        <f>SUM(AA56:AA58)</f>
        <v>5611351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2433352</v>
      </c>
      <c r="D62" s="65">
        <f>SUM(D59:D61)</f>
        <v>0</v>
      </c>
      <c r="E62" s="66">
        <f t="shared" si="6"/>
        <v>5301351</v>
      </c>
      <c r="F62" s="67">
        <f t="shared" si="6"/>
        <v>5611351</v>
      </c>
      <c r="G62" s="67">
        <f t="shared" si="6"/>
        <v>833206</v>
      </c>
      <c r="H62" s="67">
        <f t="shared" si="6"/>
        <v>494142</v>
      </c>
      <c r="I62" s="67">
        <f t="shared" si="6"/>
        <v>756457</v>
      </c>
      <c r="J62" s="67">
        <f t="shared" si="6"/>
        <v>2083805</v>
      </c>
      <c r="K62" s="67">
        <f t="shared" si="6"/>
        <v>-232820</v>
      </c>
      <c r="L62" s="67">
        <f t="shared" si="6"/>
        <v>1491480</v>
      </c>
      <c r="M62" s="67">
        <f t="shared" si="6"/>
        <v>485373</v>
      </c>
      <c r="N62" s="67">
        <f t="shared" si="6"/>
        <v>1744033</v>
      </c>
      <c r="O62" s="67">
        <f t="shared" si="6"/>
        <v>814173</v>
      </c>
      <c r="P62" s="67">
        <f t="shared" si="6"/>
        <v>-10064</v>
      </c>
      <c r="Q62" s="67">
        <f t="shared" si="6"/>
        <v>1363498</v>
      </c>
      <c r="R62" s="67">
        <f t="shared" si="6"/>
        <v>2167607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5995445</v>
      </c>
      <c r="X62" s="67">
        <f t="shared" si="6"/>
        <v>4208580</v>
      </c>
      <c r="Y62" s="67">
        <f t="shared" si="6"/>
        <v>1786865</v>
      </c>
      <c r="Z62" s="68">
        <f>+IF(X62&lt;&gt;0,+(Y62/X62)*100,0)</f>
        <v>42.457669807868683</v>
      </c>
      <c r="AA62" s="65">
        <f>SUM(AA59:AA61)</f>
        <v>5611351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31841798</v>
      </c>
      <c r="D8" s="20">
        <v>0</v>
      </c>
      <c r="E8" s="21">
        <v>32412665</v>
      </c>
      <c r="F8" s="22">
        <v>32412665</v>
      </c>
      <c r="G8" s="22">
        <v>2869421</v>
      </c>
      <c r="H8" s="22">
        <v>2921518</v>
      </c>
      <c r="I8" s="22">
        <v>2945603</v>
      </c>
      <c r="J8" s="22">
        <v>8736542</v>
      </c>
      <c r="K8" s="22">
        <v>2948762</v>
      </c>
      <c r="L8" s="22">
        <v>2958446</v>
      </c>
      <c r="M8" s="22">
        <v>2867655</v>
      </c>
      <c r="N8" s="22">
        <v>8774863</v>
      </c>
      <c r="O8" s="22">
        <v>2994010</v>
      </c>
      <c r="P8" s="22">
        <v>2950836</v>
      </c>
      <c r="Q8" s="22">
        <v>2956326</v>
      </c>
      <c r="R8" s="22">
        <v>8901172</v>
      </c>
      <c r="S8" s="22">
        <v>0</v>
      </c>
      <c r="T8" s="22">
        <v>0</v>
      </c>
      <c r="U8" s="22">
        <v>0</v>
      </c>
      <c r="V8" s="22">
        <v>0</v>
      </c>
      <c r="W8" s="22">
        <v>26412577</v>
      </c>
      <c r="X8" s="22">
        <v>25268315</v>
      </c>
      <c r="Y8" s="22">
        <v>1144262</v>
      </c>
      <c r="Z8" s="23">
        <v>4.5284460004555109</v>
      </c>
      <c r="AA8" s="20">
        <v>32412665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806175</v>
      </c>
      <c r="D13" s="20">
        <v>0</v>
      </c>
      <c r="E13" s="21">
        <v>638302</v>
      </c>
      <c r="F13" s="22">
        <v>638302</v>
      </c>
      <c r="G13" s="22">
        <v>69357</v>
      </c>
      <c r="H13" s="22">
        <v>67060</v>
      </c>
      <c r="I13" s="22">
        <v>71449</v>
      </c>
      <c r="J13" s="22">
        <v>207866</v>
      </c>
      <c r="K13" s="22">
        <v>73828</v>
      </c>
      <c r="L13" s="22">
        <v>74410</v>
      </c>
      <c r="M13" s="22">
        <v>74829</v>
      </c>
      <c r="N13" s="22">
        <v>223067</v>
      </c>
      <c r="O13" s="22">
        <v>77203</v>
      </c>
      <c r="P13" s="22">
        <v>78929</v>
      </c>
      <c r="Q13" s="22">
        <v>81667</v>
      </c>
      <c r="R13" s="22">
        <v>237799</v>
      </c>
      <c r="S13" s="22">
        <v>0</v>
      </c>
      <c r="T13" s="22">
        <v>0</v>
      </c>
      <c r="U13" s="22">
        <v>0</v>
      </c>
      <c r="V13" s="22">
        <v>0</v>
      </c>
      <c r="W13" s="22">
        <v>668732</v>
      </c>
      <c r="X13" s="22">
        <v>560202</v>
      </c>
      <c r="Y13" s="22">
        <v>108530</v>
      </c>
      <c r="Z13" s="23">
        <v>19.373368891935407</v>
      </c>
      <c r="AA13" s="20">
        <v>638302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31</v>
      </c>
      <c r="I22" s="22">
        <v>0</v>
      </c>
      <c r="J22" s="22">
        <v>31</v>
      </c>
      <c r="K22" s="22">
        <v>0</v>
      </c>
      <c r="L22" s="22">
        <v>0</v>
      </c>
      <c r="M22" s="22">
        <v>32</v>
      </c>
      <c r="N22" s="22">
        <v>32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63</v>
      </c>
      <c r="X22" s="22">
        <v>0</v>
      </c>
      <c r="Y22" s="22">
        <v>63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11833672</v>
      </c>
      <c r="D28" s="20">
        <v>0</v>
      </c>
      <c r="E28" s="21">
        <v>13828293</v>
      </c>
      <c r="F28" s="22">
        <v>13828293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13232791</v>
      </c>
      <c r="N28" s="22">
        <v>13232791</v>
      </c>
      <c r="O28" s="22">
        <v>0</v>
      </c>
      <c r="P28" s="22">
        <v>0</v>
      </c>
      <c r="Q28" s="22">
        <v>595502</v>
      </c>
      <c r="R28" s="22">
        <v>595502</v>
      </c>
      <c r="S28" s="22">
        <v>0</v>
      </c>
      <c r="T28" s="22">
        <v>0</v>
      </c>
      <c r="U28" s="22">
        <v>0</v>
      </c>
      <c r="V28" s="22">
        <v>0</v>
      </c>
      <c r="W28" s="22">
        <v>13828293</v>
      </c>
      <c r="X28" s="22">
        <v>13470991</v>
      </c>
      <c r="Y28" s="22">
        <v>357302</v>
      </c>
      <c r="Z28" s="23">
        <v>2.6523809569763648</v>
      </c>
      <c r="AA28" s="20">
        <v>13828293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3171420</v>
      </c>
      <c r="D31" s="20">
        <v>0</v>
      </c>
      <c r="E31" s="21">
        <v>3633652</v>
      </c>
      <c r="F31" s="22">
        <v>3633652</v>
      </c>
      <c r="G31" s="22">
        <v>442643</v>
      </c>
      <c r="H31" s="22">
        <v>261394</v>
      </c>
      <c r="I31" s="22">
        <v>261284</v>
      </c>
      <c r="J31" s="22">
        <v>965321</v>
      </c>
      <c r="K31" s="22">
        <v>259854</v>
      </c>
      <c r="L31" s="22">
        <v>256124</v>
      </c>
      <c r="M31" s="22">
        <v>258314</v>
      </c>
      <c r="N31" s="22">
        <v>774292</v>
      </c>
      <c r="O31" s="22">
        <v>258094</v>
      </c>
      <c r="P31" s="22">
        <v>256223</v>
      </c>
      <c r="Q31" s="22">
        <v>258864</v>
      </c>
      <c r="R31" s="22">
        <v>773181</v>
      </c>
      <c r="S31" s="22">
        <v>0</v>
      </c>
      <c r="T31" s="22">
        <v>0</v>
      </c>
      <c r="U31" s="22">
        <v>0</v>
      </c>
      <c r="V31" s="22">
        <v>0</v>
      </c>
      <c r="W31" s="22">
        <v>2512794</v>
      </c>
      <c r="X31" s="22">
        <v>2652085</v>
      </c>
      <c r="Y31" s="22">
        <v>-139291</v>
      </c>
      <c r="Z31" s="23">
        <v>-5.2521318132714452</v>
      </c>
      <c r="AA31" s="20">
        <v>3633652</v>
      </c>
    </row>
    <row r="32" spans="1:27" x14ac:dyDescent="0.25">
      <c r="A32" s="19" t="s">
        <v>58</v>
      </c>
      <c r="B32" s="15" t="s">
        <v>32</v>
      </c>
      <c r="C32" s="20">
        <v>59009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3136</v>
      </c>
      <c r="P32" s="22">
        <v>0</v>
      </c>
      <c r="Q32" s="22">
        <v>0</v>
      </c>
      <c r="R32" s="22">
        <v>3136</v>
      </c>
      <c r="S32" s="22">
        <v>0</v>
      </c>
      <c r="T32" s="22">
        <v>0</v>
      </c>
      <c r="U32" s="22">
        <v>0</v>
      </c>
      <c r="V32" s="22">
        <v>0</v>
      </c>
      <c r="W32" s="22">
        <v>3136</v>
      </c>
      <c r="X32" s="22">
        <v>0</v>
      </c>
      <c r="Y32" s="22">
        <v>3136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47712074</v>
      </c>
      <c r="D35" s="29">
        <f t="shared" ref="D35:Y35" si="0">SUM(D6:D34)</f>
        <v>0</v>
      </c>
      <c r="E35" s="30">
        <f t="shared" si="0"/>
        <v>50512912</v>
      </c>
      <c r="F35" s="31">
        <f t="shared" si="0"/>
        <v>50512912</v>
      </c>
      <c r="G35" s="31">
        <f t="shared" si="0"/>
        <v>3381421</v>
      </c>
      <c r="H35" s="31">
        <f t="shared" si="0"/>
        <v>3250003</v>
      </c>
      <c r="I35" s="31">
        <f t="shared" si="0"/>
        <v>3278336</v>
      </c>
      <c r="J35" s="31">
        <f t="shared" si="0"/>
        <v>9909760</v>
      </c>
      <c r="K35" s="31">
        <f t="shared" si="0"/>
        <v>3282444</v>
      </c>
      <c r="L35" s="31">
        <f t="shared" si="0"/>
        <v>3288980</v>
      </c>
      <c r="M35" s="31">
        <f t="shared" si="0"/>
        <v>16433621</v>
      </c>
      <c r="N35" s="31">
        <f t="shared" si="0"/>
        <v>23005045</v>
      </c>
      <c r="O35" s="31">
        <f t="shared" si="0"/>
        <v>3332443</v>
      </c>
      <c r="P35" s="31">
        <f t="shared" si="0"/>
        <v>3285988</v>
      </c>
      <c r="Q35" s="31">
        <f t="shared" si="0"/>
        <v>3892359</v>
      </c>
      <c r="R35" s="31">
        <f t="shared" si="0"/>
        <v>10510790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43425595</v>
      </c>
      <c r="X35" s="31">
        <f t="shared" si="0"/>
        <v>41951593</v>
      </c>
      <c r="Y35" s="31">
        <f t="shared" si="0"/>
        <v>1474002</v>
      </c>
      <c r="Z35" s="32">
        <f>+IF(X35&lt;&gt;0,+(Y35/X35)*100,0)</f>
        <v>3.5135781375453368</v>
      </c>
      <c r="AA35" s="29">
        <f>SUM(AA6:AA34)</f>
        <v>50512912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14523849</v>
      </c>
      <c r="D37" s="20">
        <v>0</v>
      </c>
      <c r="E37" s="21">
        <v>15974809</v>
      </c>
      <c r="F37" s="22">
        <v>16056592</v>
      </c>
      <c r="G37" s="22">
        <v>1265167</v>
      </c>
      <c r="H37" s="22">
        <v>1243145</v>
      </c>
      <c r="I37" s="22">
        <v>1248020</v>
      </c>
      <c r="J37" s="22">
        <v>3756332</v>
      </c>
      <c r="K37" s="22">
        <v>990151</v>
      </c>
      <c r="L37" s="22">
        <v>1736805</v>
      </c>
      <c r="M37" s="22">
        <v>1583243</v>
      </c>
      <c r="N37" s="22">
        <v>4310199</v>
      </c>
      <c r="O37" s="22">
        <v>1679061</v>
      </c>
      <c r="P37" s="22">
        <v>1359732</v>
      </c>
      <c r="Q37" s="22">
        <v>1253913</v>
      </c>
      <c r="R37" s="22">
        <v>4292706</v>
      </c>
      <c r="S37" s="22">
        <v>0</v>
      </c>
      <c r="T37" s="22">
        <v>0</v>
      </c>
      <c r="U37" s="22">
        <v>0</v>
      </c>
      <c r="V37" s="22">
        <v>0</v>
      </c>
      <c r="W37" s="22">
        <v>12359237</v>
      </c>
      <c r="X37" s="22">
        <v>12269990</v>
      </c>
      <c r="Y37" s="22">
        <v>89247</v>
      </c>
      <c r="Z37" s="23">
        <v>0.72736000599837491</v>
      </c>
      <c r="AA37" s="20">
        <v>16056592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3243426</v>
      </c>
      <c r="D40" s="20">
        <v>0</v>
      </c>
      <c r="E40" s="21">
        <v>3353639</v>
      </c>
      <c r="F40" s="22">
        <v>3277920</v>
      </c>
      <c r="G40" s="22">
        <v>25646</v>
      </c>
      <c r="H40" s="22">
        <v>249805</v>
      </c>
      <c r="I40" s="22">
        <v>237733</v>
      </c>
      <c r="J40" s="22">
        <v>513184</v>
      </c>
      <c r="K40" s="22">
        <v>172426</v>
      </c>
      <c r="L40" s="22">
        <v>299922</v>
      </c>
      <c r="M40" s="22">
        <v>779772</v>
      </c>
      <c r="N40" s="22">
        <v>1252120</v>
      </c>
      <c r="O40" s="22">
        <v>227521</v>
      </c>
      <c r="P40" s="22">
        <v>182304</v>
      </c>
      <c r="Q40" s="22">
        <v>174415</v>
      </c>
      <c r="R40" s="22">
        <v>584240</v>
      </c>
      <c r="S40" s="22">
        <v>0</v>
      </c>
      <c r="T40" s="22">
        <v>0</v>
      </c>
      <c r="U40" s="22">
        <v>0</v>
      </c>
      <c r="V40" s="22">
        <v>0</v>
      </c>
      <c r="W40" s="22">
        <v>2349544</v>
      </c>
      <c r="X40" s="22">
        <v>2506863</v>
      </c>
      <c r="Y40" s="22">
        <v>-157319</v>
      </c>
      <c r="Z40" s="23">
        <v>-6.2755324084323716</v>
      </c>
      <c r="AA40" s="20">
        <v>3277920</v>
      </c>
    </row>
    <row r="41" spans="1:27" x14ac:dyDescent="0.25">
      <c r="A41" s="19" t="s">
        <v>67</v>
      </c>
      <c r="B41" s="15" t="s">
        <v>32</v>
      </c>
      <c r="C41" s="20">
        <v>1321170</v>
      </c>
      <c r="D41" s="20">
        <v>0</v>
      </c>
      <c r="E41" s="21">
        <v>137772</v>
      </c>
      <c r="F41" s="22">
        <v>137772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55108</v>
      </c>
      <c r="Y41" s="22">
        <v>-55108</v>
      </c>
      <c r="Z41" s="23">
        <v>-100</v>
      </c>
      <c r="AA41" s="20">
        <v>137772</v>
      </c>
    </row>
    <row r="42" spans="1:27" x14ac:dyDescent="0.25">
      <c r="A42" s="19" t="s">
        <v>68</v>
      </c>
      <c r="B42" s="15" t="s">
        <v>32</v>
      </c>
      <c r="C42" s="20">
        <v>6708841</v>
      </c>
      <c r="D42" s="20">
        <v>0</v>
      </c>
      <c r="E42" s="21">
        <v>7629983</v>
      </c>
      <c r="F42" s="22">
        <v>7655967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3420525</v>
      </c>
      <c r="N42" s="22">
        <v>3420525</v>
      </c>
      <c r="O42" s="22">
        <v>570231</v>
      </c>
      <c r="P42" s="22">
        <v>570229</v>
      </c>
      <c r="Q42" s="22">
        <v>570233</v>
      </c>
      <c r="R42" s="22">
        <v>1710693</v>
      </c>
      <c r="S42" s="22">
        <v>0</v>
      </c>
      <c r="T42" s="22">
        <v>0</v>
      </c>
      <c r="U42" s="22">
        <v>0</v>
      </c>
      <c r="V42" s="22">
        <v>0</v>
      </c>
      <c r="W42" s="22">
        <v>5131218</v>
      </c>
      <c r="X42" s="22">
        <v>5456838</v>
      </c>
      <c r="Y42" s="22">
        <v>-325620</v>
      </c>
      <c r="Z42" s="23">
        <v>-5.9671919892069365</v>
      </c>
      <c r="AA42" s="20">
        <v>7655967</v>
      </c>
    </row>
    <row r="43" spans="1:27" x14ac:dyDescent="0.25">
      <c r="A43" s="19" t="s">
        <v>69</v>
      </c>
      <c r="B43" s="15" t="s">
        <v>32</v>
      </c>
      <c r="C43" s="20">
        <v>3959249</v>
      </c>
      <c r="D43" s="20">
        <v>0</v>
      </c>
      <c r="E43" s="21">
        <v>3409423</v>
      </c>
      <c r="F43" s="22">
        <v>3409423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1784207</v>
      </c>
      <c r="N43" s="22">
        <v>1784207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1784207</v>
      </c>
      <c r="X43" s="22">
        <v>2434293</v>
      </c>
      <c r="Y43" s="22">
        <v>-650086</v>
      </c>
      <c r="Z43" s="23">
        <v>-26.705330870195166</v>
      </c>
      <c r="AA43" s="20">
        <v>3409423</v>
      </c>
    </row>
    <row r="44" spans="1:27" x14ac:dyDescent="0.25">
      <c r="A44" s="19" t="s">
        <v>70</v>
      </c>
      <c r="B44" s="15" t="s">
        <v>32</v>
      </c>
      <c r="C44" s="20">
        <v>6022786</v>
      </c>
      <c r="D44" s="20">
        <v>0</v>
      </c>
      <c r="E44" s="21">
        <v>3122177</v>
      </c>
      <c r="F44" s="22">
        <v>4531197</v>
      </c>
      <c r="G44" s="22">
        <v>75922</v>
      </c>
      <c r="H44" s="22">
        <v>262567</v>
      </c>
      <c r="I44" s="22">
        <v>418446</v>
      </c>
      <c r="J44" s="22">
        <v>756935</v>
      </c>
      <c r="K44" s="22">
        <v>339542</v>
      </c>
      <c r="L44" s="22">
        <v>619691</v>
      </c>
      <c r="M44" s="22">
        <v>389658</v>
      </c>
      <c r="N44" s="22">
        <v>1348891</v>
      </c>
      <c r="O44" s="22">
        <v>324883</v>
      </c>
      <c r="P44" s="22">
        <v>112321</v>
      </c>
      <c r="Q44" s="22">
        <v>328404</v>
      </c>
      <c r="R44" s="22">
        <v>765608</v>
      </c>
      <c r="S44" s="22">
        <v>0</v>
      </c>
      <c r="T44" s="22">
        <v>0</v>
      </c>
      <c r="U44" s="22">
        <v>0</v>
      </c>
      <c r="V44" s="22">
        <v>0</v>
      </c>
      <c r="W44" s="22">
        <v>2871434</v>
      </c>
      <c r="X44" s="22">
        <v>3270903</v>
      </c>
      <c r="Y44" s="22">
        <v>-399469</v>
      </c>
      <c r="Z44" s="23">
        <v>-12.212804843188563</v>
      </c>
      <c r="AA44" s="20">
        <v>4531197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1252795</v>
      </c>
      <c r="D46" s="20">
        <v>0</v>
      </c>
      <c r="E46" s="21">
        <v>1818307</v>
      </c>
      <c r="F46" s="22">
        <v>1818307</v>
      </c>
      <c r="G46" s="22">
        <v>364477</v>
      </c>
      <c r="H46" s="22">
        <v>-5533</v>
      </c>
      <c r="I46" s="22">
        <v>131109</v>
      </c>
      <c r="J46" s="22">
        <v>490053</v>
      </c>
      <c r="K46" s="22">
        <v>193245</v>
      </c>
      <c r="L46" s="22">
        <v>295954</v>
      </c>
      <c r="M46" s="22">
        <v>208236</v>
      </c>
      <c r="N46" s="22">
        <v>697435</v>
      </c>
      <c r="O46" s="22">
        <v>99224</v>
      </c>
      <c r="P46" s="22">
        <v>50610</v>
      </c>
      <c r="Q46" s="22">
        <v>1644081</v>
      </c>
      <c r="R46" s="22">
        <v>1793915</v>
      </c>
      <c r="S46" s="22">
        <v>0</v>
      </c>
      <c r="T46" s="22">
        <v>0</v>
      </c>
      <c r="U46" s="22">
        <v>0</v>
      </c>
      <c r="V46" s="22">
        <v>0</v>
      </c>
      <c r="W46" s="22">
        <v>2981403</v>
      </c>
      <c r="X46" s="22">
        <v>775391</v>
      </c>
      <c r="Y46" s="22">
        <v>2206012</v>
      </c>
      <c r="Z46" s="23">
        <v>284.50317323776005</v>
      </c>
      <c r="AA46" s="20">
        <v>1818307</v>
      </c>
    </row>
    <row r="47" spans="1:27" x14ac:dyDescent="0.25">
      <c r="A47" s="19" t="s">
        <v>73</v>
      </c>
      <c r="B47" s="15" t="s">
        <v>32</v>
      </c>
      <c r="C47" s="20">
        <v>1375333</v>
      </c>
      <c r="D47" s="20">
        <v>0</v>
      </c>
      <c r="E47" s="21">
        <v>1587396</v>
      </c>
      <c r="F47" s="22">
        <v>1717144</v>
      </c>
      <c r="G47" s="22">
        <v>12207</v>
      </c>
      <c r="H47" s="22">
        <v>20115</v>
      </c>
      <c r="I47" s="22">
        <v>32337</v>
      </c>
      <c r="J47" s="22">
        <v>64659</v>
      </c>
      <c r="K47" s="22">
        <v>424309</v>
      </c>
      <c r="L47" s="22">
        <v>340257</v>
      </c>
      <c r="M47" s="22">
        <v>311959</v>
      </c>
      <c r="N47" s="22">
        <v>1076525</v>
      </c>
      <c r="O47" s="22">
        <v>81324</v>
      </c>
      <c r="P47" s="22">
        <v>59009</v>
      </c>
      <c r="Q47" s="22">
        <v>49279</v>
      </c>
      <c r="R47" s="22">
        <v>189612</v>
      </c>
      <c r="S47" s="22">
        <v>0</v>
      </c>
      <c r="T47" s="22">
        <v>0</v>
      </c>
      <c r="U47" s="22">
        <v>0</v>
      </c>
      <c r="V47" s="22">
        <v>0</v>
      </c>
      <c r="W47" s="22">
        <v>1330796</v>
      </c>
      <c r="X47" s="22">
        <v>1420362</v>
      </c>
      <c r="Y47" s="22">
        <v>-89566</v>
      </c>
      <c r="Z47" s="23">
        <v>-6.305857239210849</v>
      </c>
      <c r="AA47" s="20">
        <v>1717144</v>
      </c>
    </row>
    <row r="48" spans="1:27" x14ac:dyDescent="0.25">
      <c r="A48" s="19" t="s">
        <v>74</v>
      </c>
      <c r="B48" s="15" t="s">
        <v>32</v>
      </c>
      <c r="C48" s="20">
        <v>64598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183</v>
      </c>
      <c r="N48" s="22">
        <v>183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183</v>
      </c>
      <c r="X48" s="22">
        <v>0</v>
      </c>
      <c r="Y48" s="22">
        <v>183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38472047</v>
      </c>
      <c r="D50" s="29">
        <f t="shared" ref="D50:Y50" si="1">SUM(D37:D49)</f>
        <v>0</v>
      </c>
      <c r="E50" s="30">
        <f t="shared" si="1"/>
        <v>37033506</v>
      </c>
      <c r="F50" s="31">
        <f t="shared" si="1"/>
        <v>38604322</v>
      </c>
      <c r="G50" s="31">
        <f t="shared" si="1"/>
        <v>1743419</v>
      </c>
      <c r="H50" s="31">
        <f t="shared" si="1"/>
        <v>1770099</v>
      </c>
      <c r="I50" s="31">
        <f t="shared" si="1"/>
        <v>2067645</v>
      </c>
      <c r="J50" s="31">
        <f t="shared" si="1"/>
        <v>5581163</v>
      </c>
      <c r="K50" s="31">
        <f t="shared" si="1"/>
        <v>2119673</v>
      </c>
      <c r="L50" s="31">
        <f t="shared" si="1"/>
        <v>3292629</v>
      </c>
      <c r="M50" s="31">
        <f t="shared" si="1"/>
        <v>8477783</v>
      </c>
      <c r="N50" s="31">
        <f t="shared" si="1"/>
        <v>13890085</v>
      </c>
      <c r="O50" s="31">
        <f t="shared" si="1"/>
        <v>2982244</v>
      </c>
      <c r="P50" s="31">
        <f t="shared" si="1"/>
        <v>2334205</v>
      </c>
      <c r="Q50" s="31">
        <f t="shared" si="1"/>
        <v>4020325</v>
      </c>
      <c r="R50" s="31">
        <f t="shared" si="1"/>
        <v>9336774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28808022</v>
      </c>
      <c r="X50" s="31">
        <f t="shared" si="1"/>
        <v>28189748</v>
      </c>
      <c r="Y50" s="31">
        <f t="shared" si="1"/>
        <v>618274</v>
      </c>
      <c r="Z50" s="32">
        <f>+IF(X50&lt;&gt;0,+(Y50/X50)*100,0)</f>
        <v>2.19325834342329</v>
      </c>
      <c r="AA50" s="29">
        <f>SUM(AA37:AA49)</f>
        <v>38604322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9240027</v>
      </c>
      <c r="D51" s="39">
        <f t="shared" si="2"/>
        <v>0</v>
      </c>
      <c r="E51" s="40">
        <f t="shared" si="2"/>
        <v>13479406</v>
      </c>
      <c r="F51" s="41">
        <f t="shared" si="2"/>
        <v>11908590</v>
      </c>
      <c r="G51" s="41">
        <f t="shared" si="2"/>
        <v>1638002</v>
      </c>
      <c r="H51" s="41">
        <f t="shared" si="2"/>
        <v>1479904</v>
      </c>
      <c r="I51" s="41">
        <f t="shared" si="2"/>
        <v>1210691</v>
      </c>
      <c r="J51" s="41">
        <f t="shared" si="2"/>
        <v>4328597</v>
      </c>
      <c r="K51" s="41">
        <f t="shared" si="2"/>
        <v>1162771</v>
      </c>
      <c r="L51" s="41">
        <f t="shared" si="2"/>
        <v>-3649</v>
      </c>
      <c r="M51" s="41">
        <f t="shared" si="2"/>
        <v>7955838</v>
      </c>
      <c r="N51" s="41">
        <f t="shared" si="2"/>
        <v>9114960</v>
      </c>
      <c r="O51" s="41">
        <f t="shared" si="2"/>
        <v>350199</v>
      </c>
      <c r="P51" s="41">
        <f t="shared" si="2"/>
        <v>951783</v>
      </c>
      <c r="Q51" s="41">
        <f t="shared" si="2"/>
        <v>-127966</v>
      </c>
      <c r="R51" s="41">
        <f t="shared" si="2"/>
        <v>1174016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14617573</v>
      </c>
      <c r="X51" s="41">
        <f t="shared" si="2"/>
        <v>13761845</v>
      </c>
      <c r="Y51" s="41">
        <f t="shared" si="2"/>
        <v>855728</v>
      </c>
      <c r="Z51" s="42">
        <f>+IF(X51&lt;&gt;0,+(Y51/X51)*100,0)</f>
        <v>6.2181197361254981</v>
      </c>
      <c r="AA51" s="39">
        <f>+AA35-AA50</f>
        <v>11908590</v>
      </c>
    </row>
    <row r="52" spans="1:27" x14ac:dyDescent="0.25">
      <c r="A52" s="43" t="s">
        <v>78</v>
      </c>
      <c r="B52" s="15" t="s">
        <v>32</v>
      </c>
      <c r="C52" s="20">
        <v>4868173</v>
      </c>
      <c r="D52" s="20">
        <v>0</v>
      </c>
      <c r="E52" s="21">
        <v>7000000</v>
      </c>
      <c r="F52" s="22">
        <v>7000000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813358</v>
      </c>
      <c r="P52" s="22">
        <v>487093</v>
      </c>
      <c r="Q52" s="22">
        <v>238910</v>
      </c>
      <c r="R52" s="22">
        <v>1539361</v>
      </c>
      <c r="S52" s="22">
        <v>0</v>
      </c>
      <c r="T52" s="22">
        <v>0</v>
      </c>
      <c r="U52" s="22">
        <v>0</v>
      </c>
      <c r="V52" s="22">
        <v>0</v>
      </c>
      <c r="W52" s="22">
        <v>1539361</v>
      </c>
      <c r="X52" s="22">
        <v>3288014</v>
      </c>
      <c r="Y52" s="22">
        <v>-1748653</v>
      </c>
      <c r="Z52" s="23">
        <v>-53.182650682144292</v>
      </c>
      <c r="AA52" s="20">
        <v>7000000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14108200</v>
      </c>
      <c r="D54" s="48">
        <f t="shared" si="3"/>
        <v>0</v>
      </c>
      <c r="E54" s="49">
        <f t="shared" si="3"/>
        <v>20479406</v>
      </c>
      <c r="F54" s="50">
        <f t="shared" si="3"/>
        <v>18908590</v>
      </c>
      <c r="G54" s="50">
        <f t="shared" si="3"/>
        <v>1638002</v>
      </c>
      <c r="H54" s="50">
        <f t="shared" si="3"/>
        <v>1479904</v>
      </c>
      <c r="I54" s="50">
        <f t="shared" si="3"/>
        <v>1210691</v>
      </c>
      <c r="J54" s="50">
        <f t="shared" si="3"/>
        <v>4328597</v>
      </c>
      <c r="K54" s="50">
        <f t="shared" si="3"/>
        <v>1162771</v>
      </c>
      <c r="L54" s="50">
        <f t="shared" si="3"/>
        <v>-3649</v>
      </c>
      <c r="M54" s="50">
        <f t="shared" si="3"/>
        <v>7955838</v>
      </c>
      <c r="N54" s="50">
        <f t="shared" si="3"/>
        <v>9114960</v>
      </c>
      <c r="O54" s="50">
        <f t="shared" si="3"/>
        <v>1163557</v>
      </c>
      <c r="P54" s="50">
        <f t="shared" si="3"/>
        <v>1438876</v>
      </c>
      <c r="Q54" s="50">
        <f t="shared" si="3"/>
        <v>110944</v>
      </c>
      <c r="R54" s="50">
        <f t="shared" si="3"/>
        <v>2713377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16156934</v>
      </c>
      <c r="X54" s="50">
        <f t="shared" si="3"/>
        <v>17049859</v>
      </c>
      <c r="Y54" s="50">
        <f t="shared" si="3"/>
        <v>-892925</v>
      </c>
      <c r="Z54" s="51">
        <f>+IF(X54&lt;&gt;0,+(Y54/X54)*100,0)</f>
        <v>-5.2371400842669722</v>
      </c>
      <c r="AA54" s="48">
        <f>SUM(AA51:AA53)</f>
        <v>18908590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14108200</v>
      </c>
      <c r="D56" s="54">
        <f>+D54-D55</f>
        <v>0</v>
      </c>
      <c r="E56" s="55">
        <f t="shared" si="4"/>
        <v>20479406</v>
      </c>
      <c r="F56" s="56">
        <f t="shared" si="4"/>
        <v>18908590</v>
      </c>
      <c r="G56" s="56">
        <f t="shared" si="4"/>
        <v>1638002</v>
      </c>
      <c r="H56" s="56">
        <f t="shared" si="4"/>
        <v>1479904</v>
      </c>
      <c r="I56" s="56">
        <f t="shared" si="4"/>
        <v>1210691</v>
      </c>
      <c r="J56" s="56">
        <f t="shared" si="4"/>
        <v>4328597</v>
      </c>
      <c r="K56" s="56">
        <f t="shared" si="4"/>
        <v>1162771</v>
      </c>
      <c r="L56" s="56">
        <f t="shared" si="4"/>
        <v>-3649</v>
      </c>
      <c r="M56" s="56">
        <f t="shared" si="4"/>
        <v>7955838</v>
      </c>
      <c r="N56" s="56">
        <f t="shared" si="4"/>
        <v>9114960</v>
      </c>
      <c r="O56" s="56">
        <f t="shared" si="4"/>
        <v>1163557</v>
      </c>
      <c r="P56" s="56">
        <f t="shared" si="4"/>
        <v>1438876</v>
      </c>
      <c r="Q56" s="56">
        <f t="shared" si="4"/>
        <v>110944</v>
      </c>
      <c r="R56" s="56">
        <f t="shared" si="4"/>
        <v>2713377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16156934</v>
      </c>
      <c r="X56" s="56">
        <f t="shared" si="4"/>
        <v>17049859</v>
      </c>
      <c r="Y56" s="56">
        <f t="shared" si="4"/>
        <v>-892925</v>
      </c>
      <c r="Z56" s="57">
        <f>+IF(X56&lt;&gt;0,+(Y56/X56)*100,0)</f>
        <v>-5.2371400842669722</v>
      </c>
      <c r="AA56" s="54">
        <f>+AA54-AA55</f>
        <v>18908590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14108200</v>
      </c>
      <c r="D59" s="48">
        <f>SUM(D56:D58)</f>
        <v>0</v>
      </c>
      <c r="E59" s="49">
        <f t="shared" si="5"/>
        <v>20479406</v>
      </c>
      <c r="F59" s="50">
        <f t="shared" si="5"/>
        <v>18908590</v>
      </c>
      <c r="G59" s="50">
        <f t="shared" si="5"/>
        <v>1638002</v>
      </c>
      <c r="H59" s="50">
        <f t="shared" si="5"/>
        <v>1479904</v>
      </c>
      <c r="I59" s="50">
        <f t="shared" si="5"/>
        <v>1210691</v>
      </c>
      <c r="J59" s="50">
        <f t="shared" si="5"/>
        <v>4328597</v>
      </c>
      <c r="K59" s="50">
        <f t="shared" si="5"/>
        <v>1162771</v>
      </c>
      <c r="L59" s="50">
        <f t="shared" si="5"/>
        <v>-3649</v>
      </c>
      <c r="M59" s="50">
        <f t="shared" si="5"/>
        <v>7955838</v>
      </c>
      <c r="N59" s="50">
        <f t="shared" si="5"/>
        <v>9114960</v>
      </c>
      <c r="O59" s="50">
        <f t="shared" si="5"/>
        <v>1163557</v>
      </c>
      <c r="P59" s="50">
        <f t="shared" si="5"/>
        <v>1438876</v>
      </c>
      <c r="Q59" s="50">
        <f t="shared" si="5"/>
        <v>110944</v>
      </c>
      <c r="R59" s="50">
        <f t="shared" si="5"/>
        <v>2713377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16156934</v>
      </c>
      <c r="X59" s="50">
        <f t="shared" si="5"/>
        <v>17049859</v>
      </c>
      <c r="Y59" s="50">
        <f t="shared" si="5"/>
        <v>-892925</v>
      </c>
      <c r="Z59" s="51">
        <f>+IF(X59&lt;&gt;0,+(Y59/X59)*100,0)</f>
        <v>-5.2371400842669722</v>
      </c>
      <c r="AA59" s="48">
        <f>SUM(AA56:AA58)</f>
        <v>18908590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14108200</v>
      </c>
      <c r="D62" s="65">
        <f>SUM(D59:D61)</f>
        <v>0</v>
      </c>
      <c r="E62" s="66">
        <f t="shared" si="6"/>
        <v>20479406</v>
      </c>
      <c r="F62" s="67">
        <f t="shared" si="6"/>
        <v>18908590</v>
      </c>
      <c r="G62" s="67">
        <f t="shared" si="6"/>
        <v>1638002</v>
      </c>
      <c r="H62" s="67">
        <f t="shared" si="6"/>
        <v>1479904</v>
      </c>
      <c r="I62" s="67">
        <f t="shared" si="6"/>
        <v>1210691</v>
      </c>
      <c r="J62" s="67">
        <f t="shared" si="6"/>
        <v>4328597</v>
      </c>
      <c r="K62" s="67">
        <f t="shared" si="6"/>
        <v>1162771</v>
      </c>
      <c r="L62" s="67">
        <f t="shared" si="6"/>
        <v>-3649</v>
      </c>
      <c r="M62" s="67">
        <f t="shared" si="6"/>
        <v>7955838</v>
      </c>
      <c r="N62" s="67">
        <f t="shared" si="6"/>
        <v>9114960</v>
      </c>
      <c r="O62" s="67">
        <f t="shared" si="6"/>
        <v>1163557</v>
      </c>
      <c r="P62" s="67">
        <f t="shared" si="6"/>
        <v>1438876</v>
      </c>
      <c r="Q62" s="67">
        <f t="shared" si="6"/>
        <v>110944</v>
      </c>
      <c r="R62" s="67">
        <f t="shared" si="6"/>
        <v>2713377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16156934</v>
      </c>
      <c r="X62" s="67">
        <f t="shared" si="6"/>
        <v>17049859</v>
      </c>
      <c r="Y62" s="67">
        <f t="shared" si="6"/>
        <v>-892925</v>
      </c>
      <c r="Z62" s="68">
        <f>+IF(X62&lt;&gt;0,+(Y62/X62)*100,0)</f>
        <v>-5.2371400842669722</v>
      </c>
      <c r="AA62" s="65">
        <f>SUM(AA59:AA61)</f>
        <v>18908590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95399780</v>
      </c>
      <c r="D8" s="20">
        <v>0</v>
      </c>
      <c r="E8" s="21">
        <v>106431388</v>
      </c>
      <c r="F8" s="22">
        <v>103779322</v>
      </c>
      <c r="G8" s="22">
        <v>8593660</v>
      </c>
      <c r="H8" s="22">
        <v>8542280</v>
      </c>
      <c r="I8" s="22">
        <v>8651643</v>
      </c>
      <c r="J8" s="22">
        <v>25787583</v>
      </c>
      <c r="K8" s="22">
        <v>8622210</v>
      </c>
      <c r="L8" s="22">
        <v>8753130</v>
      </c>
      <c r="M8" s="22">
        <v>8754433</v>
      </c>
      <c r="N8" s="22">
        <v>26129773</v>
      </c>
      <c r="O8" s="22">
        <v>8890443</v>
      </c>
      <c r="P8" s="22">
        <v>8989599</v>
      </c>
      <c r="Q8" s="22">
        <v>9012806</v>
      </c>
      <c r="R8" s="22">
        <v>26892848</v>
      </c>
      <c r="S8" s="22">
        <v>0</v>
      </c>
      <c r="T8" s="22">
        <v>0</v>
      </c>
      <c r="U8" s="22">
        <v>0</v>
      </c>
      <c r="V8" s="22">
        <v>0</v>
      </c>
      <c r="W8" s="22">
        <v>78810204</v>
      </c>
      <c r="X8" s="22">
        <v>78503394</v>
      </c>
      <c r="Y8" s="22">
        <v>306810</v>
      </c>
      <c r="Z8" s="23">
        <v>0.39082386679995007</v>
      </c>
      <c r="AA8" s="20">
        <v>103779322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166642</v>
      </c>
      <c r="D10" s="20">
        <v>0</v>
      </c>
      <c r="E10" s="21">
        <v>89090</v>
      </c>
      <c r="F10" s="22">
        <v>234770</v>
      </c>
      <c r="G10" s="22">
        <v>1843</v>
      </c>
      <c r="H10" s="22">
        <v>9815</v>
      </c>
      <c r="I10" s="22">
        <v>47164</v>
      </c>
      <c r="J10" s="22">
        <v>58822</v>
      </c>
      <c r="K10" s="22">
        <v>9670</v>
      </c>
      <c r="L10" s="22">
        <v>15471</v>
      </c>
      <c r="M10" s="22">
        <v>80785</v>
      </c>
      <c r="N10" s="22">
        <v>105926</v>
      </c>
      <c r="O10" s="22">
        <v>12287</v>
      </c>
      <c r="P10" s="22">
        <v>14042</v>
      </c>
      <c r="Q10" s="22">
        <v>68080</v>
      </c>
      <c r="R10" s="22">
        <v>94409</v>
      </c>
      <c r="S10" s="22">
        <v>0</v>
      </c>
      <c r="T10" s="22">
        <v>0</v>
      </c>
      <c r="U10" s="22">
        <v>0</v>
      </c>
      <c r="V10" s="22">
        <v>0</v>
      </c>
      <c r="W10" s="22">
        <v>259157</v>
      </c>
      <c r="X10" s="22">
        <v>118100</v>
      </c>
      <c r="Y10" s="22">
        <v>141057</v>
      </c>
      <c r="Z10" s="23">
        <v>119.43861134631668</v>
      </c>
      <c r="AA10" s="20">
        <v>234770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2555507</v>
      </c>
      <c r="D13" s="20">
        <v>0</v>
      </c>
      <c r="E13" s="21">
        <v>2760360</v>
      </c>
      <c r="F13" s="22">
        <v>3019534</v>
      </c>
      <c r="G13" s="22">
        <v>232851</v>
      </c>
      <c r="H13" s="22">
        <v>233489</v>
      </c>
      <c r="I13" s="22">
        <v>235821</v>
      </c>
      <c r="J13" s="22">
        <v>702161</v>
      </c>
      <c r="K13" s="22">
        <v>241891</v>
      </c>
      <c r="L13" s="22">
        <v>247055</v>
      </c>
      <c r="M13" s="22">
        <v>246188</v>
      </c>
      <c r="N13" s="22">
        <v>735134</v>
      </c>
      <c r="O13" s="22">
        <v>253625</v>
      </c>
      <c r="P13" s="22">
        <v>258531</v>
      </c>
      <c r="Q13" s="22">
        <v>265392</v>
      </c>
      <c r="R13" s="22">
        <v>777548</v>
      </c>
      <c r="S13" s="22">
        <v>0</v>
      </c>
      <c r="T13" s="22">
        <v>0</v>
      </c>
      <c r="U13" s="22">
        <v>0</v>
      </c>
      <c r="V13" s="22">
        <v>0</v>
      </c>
      <c r="W13" s="22">
        <v>2214843</v>
      </c>
      <c r="X13" s="22">
        <v>2208338</v>
      </c>
      <c r="Y13" s="22">
        <v>6505</v>
      </c>
      <c r="Z13" s="23">
        <v>0.2945654152579904</v>
      </c>
      <c r="AA13" s="20">
        <v>3019534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47522</v>
      </c>
      <c r="D17" s="20">
        <v>0</v>
      </c>
      <c r="E17" s="21">
        <v>50490</v>
      </c>
      <c r="F17" s="22">
        <v>50490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49844</v>
      </c>
      <c r="N17" s="22">
        <v>49844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49844</v>
      </c>
      <c r="X17" s="22">
        <v>49844</v>
      </c>
      <c r="Y17" s="22">
        <v>0</v>
      </c>
      <c r="Z17" s="23">
        <v>0</v>
      </c>
      <c r="AA17" s="20">
        <v>50490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31792305</v>
      </c>
      <c r="D28" s="20">
        <v>0</v>
      </c>
      <c r="E28" s="21">
        <v>31468131</v>
      </c>
      <c r="F28" s="22">
        <v>30804799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30804799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6397238</v>
      </c>
      <c r="D31" s="20">
        <v>0</v>
      </c>
      <c r="E31" s="21">
        <v>5548943</v>
      </c>
      <c r="F31" s="22">
        <v>6719242</v>
      </c>
      <c r="G31" s="22">
        <v>562103</v>
      </c>
      <c r="H31" s="22">
        <v>568716</v>
      </c>
      <c r="I31" s="22">
        <v>579047</v>
      </c>
      <c r="J31" s="22">
        <v>1709866</v>
      </c>
      <c r="K31" s="22">
        <v>574915</v>
      </c>
      <c r="L31" s="22">
        <v>572848</v>
      </c>
      <c r="M31" s="22">
        <v>567062</v>
      </c>
      <c r="N31" s="22">
        <v>1714825</v>
      </c>
      <c r="O31" s="22">
        <v>565822</v>
      </c>
      <c r="P31" s="22">
        <v>531953</v>
      </c>
      <c r="Q31" s="22">
        <v>544743</v>
      </c>
      <c r="R31" s="22">
        <v>1642518</v>
      </c>
      <c r="S31" s="22">
        <v>0</v>
      </c>
      <c r="T31" s="22">
        <v>0</v>
      </c>
      <c r="U31" s="22">
        <v>0</v>
      </c>
      <c r="V31" s="22">
        <v>0</v>
      </c>
      <c r="W31" s="22">
        <v>5067209</v>
      </c>
      <c r="X31" s="22">
        <v>5038475</v>
      </c>
      <c r="Y31" s="22">
        <v>28734</v>
      </c>
      <c r="Z31" s="23">
        <v>0.57029160609112883</v>
      </c>
      <c r="AA31" s="20">
        <v>6719242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11740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136358994</v>
      </c>
      <c r="D35" s="29">
        <f t="shared" ref="D35:Y35" si="0">SUM(D6:D34)</f>
        <v>0</v>
      </c>
      <c r="E35" s="30">
        <f t="shared" si="0"/>
        <v>146360142</v>
      </c>
      <c r="F35" s="31">
        <f t="shared" si="0"/>
        <v>144608157</v>
      </c>
      <c r="G35" s="31">
        <f t="shared" si="0"/>
        <v>9390457</v>
      </c>
      <c r="H35" s="31">
        <f t="shared" si="0"/>
        <v>9354300</v>
      </c>
      <c r="I35" s="31">
        <f t="shared" si="0"/>
        <v>9513675</v>
      </c>
      <c r="J35" s="31">
        <f t="shared" si="0"/>
        <v>28258432</v>
      </c>
      <c r="K35" s="31">
        <f t="shared" si="0"/>
        <v>9448686</v>
      </c>
      <c r="L35" s="31">
        <f t="shared" si="0"/>
        <v>9588504</v>
      </c>
      <c r="M35" s="31">
        <f t="shared" si="0"/>
        <v>9698312</v>
      </c>
      <c r="N35" s="31">
        <f t="shared" si="0"/>
        <v>28735502</v>
      </c>
      <c r="O35" s="31">
        <f t="shared" si="0"/>
        <v>9722177</v>
      </c>
      <c r="P35" s="31">
        <f t="shared" si="0"/>
        <v>9794125</v>
      </c>
      <c r="Q35" s="31">
        <f t="shared" si="0"/>
        <v>9891021</v>
      </c>
      <c r="R35" s="31">
        <f t="shared" si="0"/>
        <v>29407323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86401257</v>
      </c>
      <c r="X35" s="31">
        <f t="shared" si="0"/>
        <v>85918151</v>
      </c>
      <c r="Y35" s="31">
        <f t="shared" si="0"/>
        <v>483106</v>
      </c>
      <c r="Z35" s="32">
        <f>+IF(X35&lt;&gt;0,+(Y35/X35)*100,0)</f>
        <v>0.56228630897794818</v>
      </c>
      <c r="AA35" s="29">
        <f>SUM(AA6:AA34)</f>
        <v>144608157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42697563</v>
      </c>
      <c r="D37" s="20">
        <v>0</v>
      </c>
      <c r="E37" s="21">
        <v>46855297</v>
      </c>
      <c r="F37" s="22">
        <v>46848313</v>
      </c>
      <c r="G37" s="22">
        <v>3786239</v>
      </c>
      <c r="H37" s="22">
        <v>3325361</v>
      </c>
      <c r="I37" s="22">
        <v>3746985</v>
      </c>
      <c r="J37" s="22">
        <v>10858585</v>
      </c>
      <c r="K37" s="22">
        <v>3774744</v>
      </c>
      <c r="L37" s="22">
        <v>3797286</v>
      </c>
      <c r="M37" s="22">
        <v>3846330</v>
      </c>
      <c r="N37" s="22">
        <v>11418360</v>
      </c>
      <c r="O37" s="22">
        <v>4097607</v>
      </c>
      <c r="P37" s="22">
        <v>3944446</v>
      </c>
      <c r="Q37" s="22">
        <v>3796764</v>
      </c>
      <c r="R37" s="22">
        <v>11838817</v>
      </c>
      <c r="S37" s="22">
        <v>0</v>
      </c>
      <c r="T37" s="22">
        <v>0</v>
      </c>
      <c r="U37" s="22">
        <v>0</v>
      </c>
      <c r="V37" s="22">
        <v>0</v>
      </c>
      <c r="W37" s="22">
        <v>34115762</v>
      </c>
      <c r="X37" s="22">
        <v>34607229</v>
      </c>
      <c r="Y37" s="22">
        <v>-491467</v>
      </c>
      <c r="Z37" s="23">
        <v>-1.4201281472145604</v>
      </c>
      <c r="AA37" s="20">
        <v>46848313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5076726</v>
      </c>
      <c r="D40" s="20">
        <v>0</v>
      </c>
      <c r="E40" s="21">
        <v>5754332</v>
      </c>
      <c r="F40" s="22">
        <v>5303143</v>
      </c>
      <c r="G40" s="22">
        <v>369306</v>
      </c>
      <c r="H40" s="22">
        <v>184048</v>
      </c>
      <c r="I40" s="22">
        <v>360695</v>
      </c>
      <c r="J40" s="22">
        <v>914049</v>
      </c>
      <c r="K40" s="22">
        <v>297930</v>
      </c>
      <c r="L40" s="22">
        <v>724770</v>
      </c>
      <c r="M40" s="22">
        <v>333868</v>
      </c>
      <c r="N40" s="22">
        <v>1356568</v>
      </c>
      <c r="O40" s="22">
        <v>333101</v>
      </c>
      <c r="P40" s="22">
        <v>264818</v>
      </c>
      <c r="Q40" s="22">
        <v>352573</v>
      </c>
      <c r="R40" s="22">
        <v>950492</v>
      </c>
      <c r="S40" s="22">
        <v>0</v>
      </c>
      <c r="T40" s="22">
        <v>0</v>
      </c>
      <c r="U40" s="22">
        <v>0</v>
      </c>
      <c r="V40" s="22">
        <v>0</v>
      </c>
      <c r="W40" s="22">
        <v>3221109</v>
      </c>
      <c r="X40" s="22">
        <v>3773005</v>
      </c>
      <c r="Y40" s="22">
        <v>-551896</v>
      </c>
      <c r="Z40" s="23">
        <v>-14.627491879814631</v>
      </c>
      <c r="AA40" s="20">
        <v>5303143</v>
      </c>
    </row>
    <row r="41" spans="1:27" x14ac:dyDescent="0.25">
      <c r="A41" s="19" t="s">
        <v>67</v>
      </c>
      <c r="B41" s="15" t="s">
        <v>32</v>
      </c>
      <c r="C41" s="20">
        <v>6031919</v>
      </c>
      <c r="D41" s="20">
        <v>0</v>
      </c>
      <c r="E41" s="21">
        <v>7468400</v>
      </c>
      <c r="F41" s="22">
        <v>2137721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2137721</v>
      </c>
    </row>
    <row r="42" spans="1:27" x14ac:dyDescent="0.25">
      <c r="A42" s="19" t="s">
        <v>68</v>
      </c>
      <c r="B42" s="15" t="s">
        <v>32</v>
      </c>
      <c r="C42" s="20">
        <v>26325471</v>
      </c>
      <c r="D42" s="20">
        <v>0</v>
      </c>
      <c r="E42" s="21">
        <v>30708421</v>
      </c>
      <c r="F42" s="22">
        <v>28833092</v>
      </c>
      <c r="G42" s="22">
        <v>0</v>
      </c>
      <c r="H42" s="22">
        <v>0</v>
      </c>
      <c r="I42" s="22">
        <v>6758520</v>
      </c>
      <c r="J42" s="22">
        <v>6758520</v>
      </c>
      <c r="K42" s="22">
        <v>2278926</v>
      </c>
      <c r="L42" s="22">
        <v>2203682</v>
      </c>
      <c r="M42" s="22">
        <v>2277954</v>
      </c>
      <c r="N42" s="22">
        <v>6760562</v>
      </c>
      <c r="O42" s="22">
        <v>2277092</v>
      </c>
      <c r="P42" s="22">
        <v>2057717</v>
      </c>
      <c r="Q42" s="22">
        <v>2312945</v>
      </c>
      <c r="R42" s="22">
        <v>6647754</v>
      </c>
      <c r="S42" s="22">
        <v>0</v>
      </c>
      <c r="T42" s="22">
        <v>0</v>
      </c>
      <c r="U42" s="22">
        <v>0</v>
      </c>
      <c r="V42" s="22">
        <v>0</v>
      </c>
      <c r="W42" s="22">
        <v>20166836</v>
      </c>
      <c r="X42" s="22">
        <v>29566665</v>
      </c>
      <c r="Y42" s="22">
        <v>-9399829</v>
      </c>
      <c r="Z42" s="23">
        <v>-31.791982626380083</v>
      </c>
      <c r="AA42" s="20">
        <v>28833092</v>
      </c>
    </row>
    <row r="43" spans="1:27" x14ac:dyDescent="0.25">
      <c r="A43" s="19" t="s">
        <v>69</v>
      </c>
      <c r="B43" s="15" t="s">
        <v>32</v>
      </c>
      <c r="C43" s="20">
        <v>10889997</v>
      </c>
      <c r="D43" s="20">
        <v>0</v>
      </c>
      <c r="E43" s="21">
        <v>11679558</v>
      </c>
      <c r="F43" s="22">
        <v>10599870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5432402</v>
      </c>
      <c r="N43" s="22">
        <v>5432402</v>
      </c>
      <c r="O43" s="22">
        <v>0</v>
      </c>
      <c r="P43" s="22">
        <v>10201</v>
      </c>
      <c r="Q43" s="22">
        <v>0</v>
      </c>
      <c r="R43" s="22">
        <v>10201</v>
      </c>
      <c r="S43" s="22">
        <v>0</v>
      </c>
      <c r="T43" s="22">
        <v>0</v>
      </c>
      <c r="U43" s="22">
        <v>0</v>
      </c>
      <c r="V43" s="22">
        <v>0</v>
      </c>
      <c r="W43" s="22">
        <v>5442603</v>
      </c>
      <c r="X43" s="22">
        <v>6096201</v>
      </c>
      <c r="Y43" s="22">
        <v>-653598</v>
      </c>
      <c r="Z43" s="23">
        <v>-10.721398457826439</v>
      </c>
      <c r="AA43" s="20">
        <v>10599870</v>
      </c>
    </row>
    <row r="44" spans="1:27" x14ac:dyDescent="0.25">
      <c r="A44" s="19" t="s">
        <v>70</v>
      </c>
      <c r="B44" s="15" t="s">
        <v>32</v>
      </c>
      <c r="C44" s="20">
        <v>18003958</v>
      </c>
      <c r="D44" s="20">
        <v>0</v>
      </c>
      <c r="E44" s="21">
        <v>18098472</v>
      </c>
      <c r="F44" s="22">
        <v>16768780</v>
      </c>
      <c r="G44" s="22">
        <v>296450</v>
      </c>
      <c r="H44" s="22">
        <v>832250</v>
      </c>
      <c r="I44" s="22">
        <v>1089861</v>
      </c>
      <c r="J44" s="22">
        <v>2218561</v>
      </c>
      <c r="K44" s="22">
        <v>1443202</v>
      </c>
      <c r="L44" s="22">
        <v>1253371</v>
      </c>
      <c r="M44" s="22">
        <v>1935042</v>
      </c>
      <c r="N44" s="22">
        <v>4631615</v>
      </c>
      <c r="O44" s="22">
        <v>1427915</v>
      </c>
      <c r="P44" s="22">
        <v>1272298</v>
      </c>
      <c r="Q44" s="22">
        <v>1212806</v>
      </c>
      <c r="R44" s="22">
        <v>3913019</v>
      </c>
      <c r="S44" s="22">
        <v>0</v>
      </c>
      <c r="T44" s="22">
        <v>0</v>
      </c>
      <c r="U44" s="22">
        <v>0</v>
      </c>
      <c r="V44" s="22">
        <v>0</v>
      </c>
      <c r="W44" s="22">
        <v>10763195</v>
      </c>
      <c r="X44" s="22">
        <v>11803218</v>
      </c>
      <c r="Y44" s="22">
        <v>-1040023</v>
      </c>
      <c r="Z44" s="23">
        <v>-8.8113512772533724</v>
      </c>
      <c r="AA44" s="20">
        <v>16768780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2819733</v>
      </c>
      <c r="D46" s="20">
        <v>0</v>
      </c>
      <c r="E46" s="21">
        <v>2862913</v>
      </c>
      <c r="F46" s="22">
        <v>8260000</v>
      </c>
      <c r="G46" s="22">
        <v>0</v>
      </c>
      <c r="H46" s="22">
        <v>182828</v>
      </c>
      <c r="I46" s="22">
        <v>644166</v>
      </c>
      <c r="J46" s="22">
        <v>826994</v>
      </c>
      <c r="K46" s="22">
        <v>0</v>
      </c>
      <c r="L46" s="22">
        <v>176707</v>
      </c>
      <c r="M46" s="22">
        <v>256210</v>
      </c>
      <c r="N46" s="22">
        <v>432917</v>
      </c>
      <c r="O46" s="22">
        <v>2466</v>
      </c>
      <c r="P46" s="22">
        <v>276549</v>
      </c>
      <c r="Q46" s="22">
        <v>0</v>
      </c>
      <c r="R46" s="22">
        <v>279015</v>
      </c>
      <c r="S46" s="22">
        <v>0</v>
      </c>
      <c r="T46" s="22">
        <v>0</v>
      </c>
      <c r="U46" s="22">
        <v>0</v>
      </c>
      <c r="V46" s="22">
        <v>0</v>
      </c>
      <c r="W46" s="22">
        <v>1538926</v>
      </c>
      <c r="X46" s="22">
        <v>1607650</v>
      </c>
      <c r="Y46" s="22">
        <v>-68724</v>
      </c>
      <c r="Z46" s="23">
        <v>-4.2748110596211859</v>
      </c>
      <c r="AA46" s="20">
        <v>8260000</v>
      </c>
    </row>
    <row r="47" spans="1:27" x14ac:dyDescent="0.25">
      <c r="A47" s="19" t="s">
        <v>73</v>
      </c>
      <c r="B47" s="15" t="s">
        <v>32</v>
      </c>
      <c r="C47" s="20">
        <v>3267870</v>
      </c>
      <c r="D47" s="20">
        <v>0</v>
      </c>
      <c r="E47" s="21">
        <v>2221971</v>
      </c>
      <c r="F47" s="22">
        <v>2223498</v>
      </c>
      <c r="G47" s="22">
        <v>26562</v>
      </c>
      <c r="H47" s="22">
        <v>61543</v>
      </c>
      <c r="I47" s="22">
        <v>-167557</v>
      </c>
      <c r="J47" s="22">
        <v>-79452</v>
      </c>
      <c r="K47" s="22">
        <v>162445</v>
      </c>
      <c r="L47" s="22">
        <v>140494</v>
      </c>
      <c r="M47" s="22">
        <v>79438</v>
      </c>
      <c r="N47" s="22">
        <v>382377</v>
      </c>
      <c r="O47" s="22">
        <v>144734</v>
      </c>
      <c r="P47" s="22">
        <v>167532</v>
      </c>
      <c r="Q47" s="22">
        <v>160282</v>
      </c>
      <c r="R47" s="22">
        <v>472548</v>
      </c>
      <c r="S47" s="22">
        <v>0</v>
      </c>
      <c r="T47" s="22">
        <v>0</v>
      </c>
      <c r="U47" s="22">
        <v>0</v>
      </c>
      <c r="V47" s="22">
        <v>0</v>
      </c>
      <c r="W47" s="22">
        <v>775473</v>
      </c>
      <c r="X47" s="22">
        <v>1322696</v>
      </c>
      <c r="Y47" s="22">
        <v>-547223</v>
      </c>
      <c r="Z47" s="23">
        <v>-41.371789133708731</v>
      </c>
      <c r="AA47" s="20">
        <v>2223498</v>
      </c>
    </row>
    <row r="48" spans="1:27" x14ac:dyDescent="0.25">
      <c r="A48" s="19" t="s">
        <v>74</v>
      </c>
      <c r="B48" s="15" t="s">
        <v>32</v>
      </c>
      <c r="C48" s="20">
        <v>247989</v>
      </c>
      <c r="D48" s="20">
        <v>0</v>
      </c>
      <c r="E48" s="21">
        <v>4962590</v>
      </c>
      <c r="F48" s="22">
        <v>10778630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18707</v>
      </c>
      <c r="P48" s="22">
        <v>0</v>
      </c>
      <c r="Q48" s="22">
        <v>0</v>
      </c>
      <c r="R48" s="22">
        <v>18707</v>
      </c>
      <c r="S48" s="22">
        <v>0</v>
      </c>
      <c r="T48" s="22">
        <v>0</v>
      </c>
      <c r="U48" s="22">
        <v>0</v>
      </c>
      <c r="V48" s="22">
        <v>0</v>
      </c>
      <c r="W48" s="22">
        <v>18707</v>
      </c>
      <c r="X48" s="22">
        <v>0</v>
      </c>
      <c r="Y48" s="22">
        <v>18707</v>
      </c>
      <c r="Z48" s="23">
        <v>0</v>
      </c>
      <c r="AA48" s="20">
        <v>10778630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115361226</v>
      </c>
      <c r="D50" s="29">
        <f t="shared" ref="D50:Y50" si="1">SUM(D37:D49)</f>
        <v>0</v>
      </c>
      <c r="E50" s="30">
        <f t="shared" si="1"/>
        <v>130611954</v>
      </c>
      <c r="F50" s="31">
        <f t="shared" si="1"/>
        <v>131753047</v>
      </c>
      <c r="G50" s="31">
        <f t="shared" si="1"/>
        <v>4478557</v>
      </c>
      <c r="H50" s="31">
        <f t="shared" si="1"/>
        <v>4586030</v>
      </c>
      <c r="I50" s="31">
        <f t="shared" si="1"/>
        <v>12432670</v>
      </c>
      <c r="J50" s="31">
        <f t="shared" si="1"/>
        <v>21497257</v>
      </c>
      <c r="K50" s="31">
        <f t="shared" si="1"/>
        <v>7957247</v>
      </c>
      <c r="L50" s="31">
        <f t="shared" si="1"/>
        <v>8296310</v>
      </c>
      <c r="M50" s="31">
        <f t="shared" si="1"/>
        <v>14161244</v>
      </c>
      <c r="N50" s="31">
        <f t="shared" si="1"/>
        <v>30414801</v>
      </c>
      <c r="O50" s="31">
        <f t="shared" si="1"/>
        <v>8301622</v>
      </c>
      <c r="P50" s="31">
        <f t="shared" si="1"/>
        <v>7993561</v>
      </c>
      <c r="Q50" s="31">
        <f t="shared" si="1"/>
        <v>7835370</v>
      </c>
      <c r="R50" s="31">
        <f t="shared" si="1"/>
        <v>24130553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76042611</v>
      </c>
      <c r="X50" s="31">
        <f t="shared" si="1"/>
        <v>88776664</v>
      </c>
      <c r="Y50" s="31">
        <f t="shared" si="1"/>
        <v>-12734053</v>
      </c>
      <c r="Z50" s="32">
        <f>+IF(X50&lt;&gt;0,+(Y50/X50)*100,0)</f>
        <v>-14.343919253374965</v>
      </c>
      <c r="AA50" s="29">
        <f>SUM(AA37:AA49)</f>
        <v>131753047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20997768</v>
      </c>
      <c r="D51" s="39">
        <f t="shared" si="2"/>
        <v>0</v>
      </c>
      <c r="E51" s="40">
        <f t="shared" si="2"/>
        <v>15748188</v>
      </c>
      <c r="F51" s="41">
        <f t="shared" si="2"/>
        <v>12855110</v>
      </c>
      <c r="G51" s="41">
        <f t="shared" si="2"/>
        <v>4911900</v>
      </c>
      <c r="H51" s="41">
        <f t="shared" si="2"/>
        <v>4768270</v>
      </c>
      <c r="I51" s="41">
        <f t="shared" si="2"/>
        <v>-2918995</v>
      </c>
      <c r="J51" s="41">
        <f t="shared" si="2"/>
        <v>6761175</v>
      </c>
      <c r="K51" s="41">
        <f t="shared" si="2"/>
        <v>1491439</v>
      </c>
      <c r="L51" s="41">
        <f t="shared" si="2"/>
        <v>1292194</v>
      </c>
      <c r="M51" s="41">
        <f t="shared" si="2"/>
        <v>-4462932</v>
      </c>
      <c r="N51" s="41">
        <f t="shared" si="2"/>
        <v>-1679299</v>
      </c>
      <c r="O51" s="41">
        <f t="shared" si="2"/>
        <v>1420555</v>
      </c>
      <c r="P51" s="41">
        <f t="shared" si="2"/>
        <v>1800564</v>
      </c>
      <c r="Q51" s="41">
        <f t="shared" si="2"/>
        <v>2055651</v>
      </c>
      <c r="R51" s="41">
        <f t="shared" si="2"/>
        <v>5276770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10358646</v>
      </c>
      <c r="X51" s="41">
        <f t="shared" si="2"/>
        <v>-2858513</v>
      </c>
      <c r="Y51" s="41">
        <f t="shared" si="2"/>
        <v>13217159</v>
      </c>
      <c r="Z51" s="42">
        <f>+IF(X51&lt;&gt;0,+(Y51/X51)*100,0)</f>
        <v>-462.37883123148293</v>
      </c>
      <c r="AA51" s="39">
        <f>+AA35-AA50</f>
        <v>12855110</v>
      </c>
    </row>
    <row r="52" spans="1:27" x14ac:dyDescent="0.25">
      <c r="A52" s="43" t="s">
        <v>78</v>
      </c>
      <c r="B52" s="15" t="s">
        <v>32</v>
      </c>
      <c r="C52" s="20">
        <v>30432900</v>
      </c>
      <c r="D52" s="20">
        <v>0</v>
      </c>
      <c r="E52" s="21">
        <v>23300100</v>
      </c>
      <c r="F52" s="22">
        <v>23300100</v>
      </c>
      <c r="G52" s="22">
        <v>0</v>
      </c>
      <c r="H52" s="22">
        <v>0</v>
      </c>
      <c r="I52" s="22">
        <v>1176566</v>
      </c>
      <c r="J52" s="22">
        <v>1176566</v>
      </c>
      <c r="K52" s="22">
        <v>0</v>
      </c>
      <c r="L52" s="22">
        <v>2895086</v>
      </c>
      <c r="M52" s="22">
        <v>2843099</v>
      </c>
      <c r="N52" s="22">
        <v>5738185</v>
      </c>
      <c r="O52" s="22">
        <v>0</v>
      </c>
      <c r="P52" s="22">
        <v>1058686</v>
      </c>
      <c r="Q52" s="22">
        <v>801914</v>
      </c>
      <c r="R52" s="22">
        <v>1860600</v>
      </c>
      <c r="S52" s="22">
        <v>0</v>
      </c>
      <c r="T52" s="22">
        <v>0</v>
      </c>
      <c r="U52" s="22">
        <v>0</v>
      </c>
      <c r="V52" s="22">
        <v>0</v>
      </c>
      <c r="W52" s="22">
        <v>8775351</v>
      </c>
      <c r="X52" s="22">
        <v>8961357</v>
      </c>
      <c r="Y52" s="22">
        <v>-186006</v>
      </c>
      <c r="Z52" s="23">
        <v>-2.0756454630699346</v>
      </c>
      <c r="AA52" s="20">
        <v>23300100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51430668</v>
      </c>
      <c r="D54" s="48">
        <f t="shared" si="3"/>
        <v>0</v>
      </c>
      <c r="E54" s="49">
        <f t="shared" si="3"/>
        <v>39048288</v>
      </c>
      <c r="F54" s="50">
        <f t="shared" si="3"/>
        <v>36155210</v>
      </c>
      <c r="G54" s="50">
        <f t="shared" si="3"/>
        <v>4911900</v>
      </c>
      <c r="H54" s="50">
        <f t="shared" si="3"/>
        <v>4768270</v>
      </c>
      <c r="I54" s="50">
        <f t="shared" si="3"/>
        <v>-1742429</v>
      </c>
      <c r="J54" s="50">
        <f t="shared" si="3"/>
        <v>7937741</v>
      </c>
      <c r="K54" s="50">
        <f t="shared" si="3"/>
        <v>1491439</v>
      </c>
      <c r="L54" s="50">
        <f t="shared" si="3"/>
        <v>4187280</v>
      </c>
      <c r="M54" s="50">
        <f t="shared" si="3"/>
        <v>-1619833</v>
      </c>
      <c r="N54" s="50">
        <f t="shared" si="3"/>
        <v>4058886</v>
      </c>
      <c r="O54" s="50">
        <f t="shared" si="3"/>
        <v>1420555</v>
      </c>
      <c r="P54" s="50">
        <f t="shared" si="3"/>
        <v>2859250</v>
      </c>
      <c r="Q54" s="50">
        <f t="shared" si="3"/>
        <v>2857565</v>
      </c>
      <c r="R54" s="50">
        <f t="shared" si="3"/>
        <v>7137370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19133997</v>
      </c>
      <c r="X54" s="50">
        <f t="shared" si="3"/>
        <v>6102844</v>
      </c>
      <c r="Y54" s="50">
        <f t="shared" si="3"/>
        <v>13031153</v>
      </c>
      <c r="Z54" s="51">
        <f>+IF(X54&lt;&gt;0,+(Y54/X54)*100,0)</f>
        <v>213.52590693781454</v>
      </c>
      <c r="AA54" s="48">
        <f>SUM(AA51:AA53)</f>
        <v>36155210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51430668</v>
      </c>
      <c r="D56" s="54">
        <f>+D54-D55</f>
        <v>0</v>
      </c>
      <c r="E56" s="55">
        <f t="shared" si="4"/>
        <v>39048288</v>
      </c>
      <c r="F56" s="56">
        <f t="shared" si="4"/>
        <v>36155210</v>
      </c>
      <c r="G56" s="56">
        <f t="shared" si="4"/>
        <v>4911900</v>
      </c>
      <c r="H56" s="56">
        <f t="shared" si="4"/>
        <v>4768270</v>
      </c>
      <c r="I56" s="56">
        <f t="shared" si="4"/>
        <v>-1742429</v>
      </c>
      <c r="J56" s="56">
        <f t="shared" si="4"/>
        <v>7937741</v>
      </c>
      <c r="K56" s="56">
        <f t="shared" si="4"/>
        <v>1491439</v>
      </c>
      <c r="L56" s="56">
        <f t="shared" si="4"/>
        <v>4187280</v>
      </c>
      <c r="M56" s="56">
        <f t="shared" si="4"/>
        <v>-1619833</v>
      </c>
      <c r="N56" s="56">
        <f t="shared" si="4"/>
        <v>4058886</v>
      </c>
      <c r="O56" s="56">
        <f t="shared" si="4"/>
        <v>1420555</v>
      </c>
      <c r="P56" s="56">
        <f t="shared" si="4"/>
        <v>2859250</v>
      </c>
      <c r="Q56" s="56">
        <f t="shared" si="4"/>
        <v>2857565</v>
      </c>
      <c r="R56" s="56">
        <f t="shared" si="4"/>
        <v>7137370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19133997</v>
      </c>
      <c r="X56" s="56">
        <f t="shared" si="4"/>
        <v>6102844</v>
      </c>
      <c r="Y56" s="56">
        <f t="shared" si="4"/>
        <v>13031153</v>
      </c>
      <c r="Z56" s="57">
        <f>+IF(X56&lt;&gt;0,+(Y56/X56)*100,0)</f>
        <v>213.52590693781454</v>
      </c>
      <c r="AA56" s="54">
        <f>+AA54-AA55</f>
        <v>36155210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51430668</v>
      </c>
      <c r="D59" s="48">
        <f>SUM(D56:D58)</f>
        <v>0</v>
      </c>
      <c r="E59" s="49">
        <f t="shared" si="5"/>
        <v>39048288</v>
      </c>
      <c r="F59" s="50">
        <f t="shared" si="5"/>
        <v>36155210</v>
      </c>
      <c r="G59" s="50">
        <f t="shared" si="5"/>
        <v>4911900</v>
      </c>
      <c r="H59" s="50">
        <f t="shared" si="5"/>
        <v>4768270</v>
      </c>
      <c r="I59" s="50">
        <f t="shared" si="5"/>
        <v>-1742429</v>
      </c>
      <c r="J59" s="50">
        <f t="shared" si="5"/>
        <v>7937741</v>
      </c>
      <c r="K59" s="50">
        <f t="shared" si="5"/>
        <v>1491439</v>
      </c>
      <c r="L59" s="50">
        <f t="shared" si="5"/>
        <v>4187280</v>
      </c>
      <c r="M59" s="50">
        <f t="shared" si="5"/>
        <v>-1619833</v>
      </c>
      <c r="N59" s="50">
        <f t="shared" si="5"/>
        <v>4058886</v>
      </c>
      <c r="O59" s="50">
        <f t="shared" si="5"/>
        <v>1420555</v>
      </c>
      <c r="P59" s="50">
        <f t="shared" si="5"/>
        <v>2859250</v>
      </c>
      <c r="Q59" s="50">
        <f t="shared" si="5"/>
        <v>2857565</v>
      </c>
      <c r="R59" s="50">
        <f t="shared" si="5"/>
        <v>7137370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19133997</v>
      </c>
      <c r="X59" s="50">
        <f t="shared" si="5"/>
        <v>6102844</v>
      </c>
      <c r="Y59" s="50">
        <f t="shared" si="5"/>
        <v>13031153</v>
      </c>
      <c r="Z59" s="51">
        <f>+IF(X59&lt;&gt;0,+(Y59/X59)*100,0)</f>
        <v>213.52590693781454</v>
      </c>
      <c r="AA59" s="48">
        <f>SUM(AA56:AA58)</f>
        <v>36155210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51430668</v>
      </c>
      <c r="D62" s="65">
        <f>SUM(D59:D61)</f>
        <v>0</v>
      </c>
      <c r="E62" s="66">
        <f t="shared" si="6"/>
        <v>39048288</v>
      </c>
      <c r="F62" s="67">
        <f t="shared" si="6"/>
        <v>36155210</v>
      </c>
      <c r="G62" s="67">
        <f t="shared" si="6"/>
        <v>4911900</v>
      </c>
      <c r="H62" s="67">
        <f t="shared" si="6"/>
        <v>4768270</v>
      </c>
      <c r="I62" s="67">
        <f t="shared" si="6"/>
        <v>-1742429</v>
      </c>
      <c r="J62" s="67">
        <f t="shared" si="6"/>
        <v>7937741</v>
      </c>
      <c r="K62" s="67">
        <f t="shared" si="6"/>
        <v>1491439</v>
      </c>
      <c r="L62" s="67">
        <f t="shared" si="6"/>
        <v>4187280</v>
      </c>
      <c r="M62" s="67">
        <f t="shared" si="6"/>
        <v>-1619833</v>
      </c>
      <c r="N62" s="67">
        <f t="shared" si="6"/>
        <v>4058886</v>
      </c>
      <c r="O62" s="67">
        <f t="shared" si="6"/>
        <v>1420555</v>
      </c>
      <c r="P62" s="67">
        <f t="shared" si="6"/>
        <v>2859250</v>
      </c>
      <c r="Q62" s="67">
        <f t="shared" si="6"/>
        <v>2857565</v>
      </c>
      <c r="R62" s="67">
        <f t="shared" si="6"/>
        <v>7137370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19133997</v>
      </c>
      <c r="X62" s="67">
        <f t="shared" si="6"/>
        <v>6102844</v>
      </c>
      <c r="Y62" s="67">
        <f t="shared" si="6"/>
        <v>13031153</v>
      </c>
      <c r="Z62" s="68">
        <f>+IF(X62&lt;&gt;0,+(Y62/X62)*100,0)</f>
        <v>213.52590693781454</v>
      </c>
      <c r="AA62" s="65">
        <f>SUM(AA59:AA61)</f>
        <v>36155210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192585741</v>
      </c>
      <c r="D8" s="20">
        <v>0</v>
      </c>
      <c r="E8" s="21">
        <v>200295452</v>
      </c>
      <c r="F8" s="22">
        <v>203900452</v>
      </c>
      <c r="G8" s="22">
        <v>17629990</v>
      </c>
      <c r="H8" s="22">
        <v>17624223</v>
      </c>
      <c r="I8" s="22">
        <v>18011820</v>
      </c>
      <c r="J8" s="22">
        <v>53266033</v>
      </c>
      <c r="K8" s="22">
        <v>17807840</v>
      </c>
      <c r="L8" s="22">
        <v>17205680</v>
      </c>
      <c r="M8" s="22">
        <v>14782213</v>
      </c>
      <c r="N8" s="22">
        <v>49795733</v>
      </c>
      <c r="O8" s="22">
        <v>16865339</v>
      </c>
      <c r="P8" s="22">
        <v>16898349</v>
      </c>
      <c r="Q8" s="22">
        <v>15993307</v>
      </c>
      <c r="R8" s="22">
        <v>49756995</v>
      </c>
      <c r="S8" s="22">
        <v>0</v>
      </c>
      <c r="T8" s="22">
        <v>0</v>
      </c>
      <c r="U8" s="22">
        <v>0</v>
      </c>
      <c r="V8" s="22">
        <v>0</v>
      </c>
      <c r="W8" s="22">
        <v>152818761</v>
      </c>
      <c r="X8" s="22">
        <v>103970483</v>
      </c>
      <c r="Y8" s="22">
        <v>48848278</v>
      </c>
      <c r="Z8" s="23">
        <v>46.982832617984471</v>
      </c>
      <c r="AA8" s="20">
        <v>203900452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1185</v>
      </c>
      <c r="D10" s="20">
        <v>0</v>
      </c>
      <c r="E10" s="21">
        <v>6190</v>
      </c>
      <c r="F10" s="22">
        <v>6190</v>
      </c>
      <c r="G10" s="22">
        <v>90</v>
      </c>
      <c r="H10" s="22">
        <v>90</v>
      </c>
      <c r="I10" s="22">
        <v>90</v>
      </c>
      <c r="J10" s="22">
        <v>270</v>
      </c>
      <c r="K10" s="22">
        <v>90</v>
      </c>
      <c r="L10" s="22">
        <v>49836</v>
      </c>
      <c r="M10" s="22">
        <v>1063919</v>
      </c>
      <c r="N10" s="22">
        <v>1113845</v>
      </c>
      <c r="O10" s="22">
        <v>189012</v>
      </c>
      <c r="P10" s="22">
        <v>387198</v>
      </c>
      <c r="Q10" s="22">
        <v>329549</v>
      </c>
      <c r="R10" s="22">
        <v>905759</v>
      </c>
      <c r="S10" s="22">
        <v>0</v>
      </c>
      <c r="T10" s="22">
        <v>0</v>
      </c>
      <c r="U10" s="22">
        <v>0</v>
      </c>
      <c r="V10" s="22">
        <v>0</v>
      </c>
      <c r="W10" s="22">
        <v>2019874</v>
      </c>
      <c r="X10" s="22">
        <v>4644</v>
      </c>
      <c r="Y10" s="22">
        <v>2015230</v>
      </c>
      <c r="Z10" s="23">
        <v>43394.272179155902</v>
      </c>
      <c r="AA10" s="20">
        <v>6190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6016387</v>
      </c>
      <c r="D13" s="20">
        <v>0</v>
      </c>
      <c r="E13" s="21">
        <v>5623950</v>
      </c>
      <c r="F13" s="22">
        <v>7039334</v>
      </c>
      <c r="G13" s="22">
        <v>554619</v>
      </c>
      <c r="H13" s="22">
        <v>547339</v>
      </c>
      <c r="I13" s="22">
        <v>562310</v>
      </c>
      <c r="J13" s="22">
        <v>1664268</v>
      </c>
      <c r="K13" s="22">
        <v>572682</v>
      </c>
      <c r="L13" s="22">
        <v>1125320</v>
      </c>
      <c r="M13" s="22">
        <v>1156318</v>
      </c>
      <c r="N13" s="22">
        <v>2854320</v>
      </c>
      <c r="O13" s="22">
        <v>1176680</v>
      </c>
      <c r="P13" s="22">
        <v>1234138</v>
      </c>
      <c r="Q13" s="22">
        <v>1266797</v>
      </c>
      <c r="R13" s="22">
        <v>3677615</v>
      </c>
      <c r="S13" s="22">
        <v>0</v>
      </c>
      <c r="T13" s="22">
        <v>0</v>
      </c>
      <c r="U13" s="22">
        <v>0</v>
      </c>
      <c r="V13" s="22">
        <v>0</v>
      </c>
      <c r="W13" s="22">
        <v>8196203</v>
      </c>
      <c r="X13" s="22">
        <v>5279499</v>
      </c>
      <c r="Y13" s="22">
        <v>2916704</v>
      </c>
      <c r="Z13" s="23">
        <v>55.245848138241904</v>
      </c>
      <c r="AA13" s="20">
        <v>7039334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30894</v>
      </c>
      <c r="D17" s="20">
        <v>0</v>
      </c>
      <c r="E17" s="21">
        <v>24420</v>
      </c>
      <c r="F17" s="22">
        <v>24420</v>
      </c>
      <c r="G17" s="22">
        <v>2676</v>
      </c>
      <c r="H17" s="22">
        <v>669</v>
      </c>
      <c r="I17" s="22">
        <v>2699</v>
      </c>
      <c r="J17" s="22">
        <v>6044</v>
      </c>
      <c r="K17" s="22">
        <v>1950</v>
      </c>
      <c r="L17" s="22">
        <v>0</v>
      </c>
      <c r="M17" s="22">
        <v>0</v>
      </c>
      <c r="N17" s="22">
        <v>1950</v>
      </c>
      <c r="O17" s="22">
        <v>0</v>
      </c>
      <c r="P17" s="22">
        <v>241</v>
      </c>
      <c r="Q17" s="22">
        <v>0</v>
      </c>
      <c r="R17" s="22">
        <v>241</v>
      </c>
      <c r="S17" s="22">
        <v>0</v>
      </c>
      <c r="T17" s="22">
        <v>0</v>
      </c>
      <c r="U17" s="22">
        <v>0</v>
      </c>
      <c r="V17" s="22">
        <v>0</v>
      </c>
      <c r="W17" s="22">
        <v>8235</v>
      </c>
      <c r="X17" s="22">
        <v>18315</v>
      </c>
      <c r="Y17" s="22">
        <v>-10080</v>
      </c>
      <c r="Z17" s="23">
        <v>-55.036855036855037</v>
      </c>
      <c r="AA17" s="20">
        <v>24420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15483940</v>
      </c>
      <c r="D21" s="20">
        <v>0</v>
      </c>
      <c r="E21" s="21">
        <v>12133557</v>
      </c>
      <c r="F21" s="22">
        <v>12133557</v>
      </c>
      <c r="G21" s="22">
        <v>1152464</v>
      </c>
      <c r="H21" s="22">
        <v>686039</v>
      </c>
      <c r="I21" s="22">
        <v>726319</v>
      </c>
      <c r="J21" s="22">
        <v>2564822</v>
      </c>
      <c r="K21" s="22">
        <v>825644</v>
      </c>
      <c r="L21" s="22">
        <v>798928</v>
      </c>
      <c r="M21" s="22">
        <v>529649</v>
      </c>
      <c r="N21" s="22">
        <v>2154221</v>
      </c>
      <c r="O21" s="22">
        <v>199778</v>
      </c>
      <c r="P21" s="22">
        <v>991180</v>
      </c>
      <c r="Q21" s="22">
        <v>3160748</v>
      </c>
      <c r="R21" s="22">
        <v>4351706</v>
      </c>
      <c r="S21" s="22">
        <v>0</v>
      </c>
      <c r="T21" s="22">
        <v>0</v>
      </c>
      <c r="U21" s="22">
        <v>0</v>
      </c>
      <c r="V21" s="22">
        <v>0</v>
      </c>
      <c r="W21" s="22">
        <v>9070749</v>
      </c>
      <c r="X21" s="22">
        <v>9100170</v>
      </c>
      <c r="Y21" s="22">
        <v>-29421</v>
      </c>
      <c r="Z21" s="23">
        <v>-0.3233016526064898</v>
      </c>
      <c r="AA21" s="20">
        <v>12133557</v>
      </c>
    </row>
    <row r="22" spans="1:27" x14ac:dyDescent="0.25">
      <c r="A22" s="19" t="s">
        <v>50</v>
      </c>
      <c r="B22" s="15" t="s">
        <v>32</v>
      </c>
      <c r="C22" s="20">
        <v>1181839</v>
      </c>
      <c r="D22" s="20">
        <v>0</v>
      </c>
      <c r="E22" s="21">
        <v>187310</v>
      </c>
      <c r="F22" s="22">
        <v>187310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140481</v>
      </c>
      <c r="Y22" s="22">
        <v>-140481</v>
      </c>
      <c r="Z22" s="18">
        <v>-100</v>
      </c>
      <c r="AA22" s="20">
        <v>187310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62412820</v>
      </c>
      <c r="D28" s="20">
        <v>0</v>
      </c>
      <c r="E28" s="21">
        <v>66494080</v>
      </c>
      <c r="F28" s="22">
        <v>66494080</v>
      </c>
      <c r="G28" s="22">
        <v>0</v>
      </c>
      <c r="H28" s="22">
        <v>30541427</v>
      </c>
      <c r="I28" s="22">
        <v>0</v>
      </c>
      <c r="J28" s="22">
        <v>30541427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30541427</v>
      </c>
      <c r="X28" s="22">
        <v>49870566</v>
      </c>
      <c r="Y28" s="22">
        <v>-19329139</v>
      </c>
      <c r="Z28" s="23">
        <v>-38.75861164278745</v>
      </c>
      <c r="AA28" s="20">
        <v>66494080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4956250</v>
      </c>
      <c r="D31" s="20">
        <v>0</v>
      </c>
      <c r="E31" s="21">
        <v>5425086</v>
      </c>
      <c r="F31" s="22">
        <v>3951507</v>
      </c>
      <c r="G31" s="22">
        <v>444580</v>
      </c>
      <c r="H31" s="22">
        <v>452177</v>
      </c>
      <c r="I31" s="22">
        <v>427810</v>
      </c>
      <c r="J31" s="22">
        <v>1324567</v>
      </c>
      <c r="K31" s="22">
        <v>430663</v>
      </c>
      <c r="L31" s="22">
        <v>272058</v>
      </c>
      <c r="M31" s="22">
        <v>148157</v>
      </c>
      <c r="N31" s="22">
        <v>850878</v>
      </c>
      <c r="O31" s="22">
        <v>296010</v>
      </c>
      <c r="P31" s="22">
        <v>267884</v>
      </c>
      <c r="Q31" s="22">
        <v>244183</v>
      </c>
      <c r="R31" s="22">
        <v>808077</v>
      </c>
      <c r="S31" s="22">
        <v>0</v>
      </c>
      <c r="T31" s="22">
        <v>0</v>
      </c>
      <c r="U31" s="22">
        <v>0</v>
      </c>
      <c r="V31" s="22">
        <v>0</v>
      </c>
      <c r="W31" s="22">
        <v>2983522</v>
      </c>
      <c r="X31" s="22">
        <v>2963628</v>
      </c>
      <c r="Y31" s="22">
        <v>19894</v>
      </c>
      <c r="Z31" s="23">
        <v>0.67127183303707483</v>
      </c>
      <c r="AA31" s="20">
        <v>3951507</v>
      </c>
    </row>
    <row r="32" spans="1:27" x14ac:dyDescent="0.25">
      <c r="A32" s="19" t="s">
        <v>58</v>
      </c>
      <c r="B32" s="15" t="s">
        <v>32</v>
      </c>
      <c r="C32" s="20">
        <v>-1132391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281536665</v>
      </c>
      <c r="D35" s="29">
        <f t="shared" ref="D35:Y35" si="0">SUM(D6:D34)</f>
        <v>0</v>
      </c>
      <c r="E35" s="30">
        <f t="shared" si="0"/>
        <v>290190045</v>
      </c>
      <c r="F35" s="31">
        <f t="shared" si="0"/>
        <v>293736850</v>
      </c>
      <c r="G35" s="31">
        <f t="shared" si="0"/>
        <v>19784419</v>
      </c>
      <c r="H35" s="31">
        <f t="shared" si="0"/>
        <v>49851964</v>
      </c>
      <c r="I35" s="31">
        <f t="shared" si="0"/>
        <v>19731048</v>
      </c>
      <c r="J35" s="31">
        <f t="shared" si="0"/>
        <v>89367431</v>
      </c>
      <c r="K35" s="31">
        <f t="shared" si="0"/>
        <v>19638869</v>
      </c>
      <c r="L35" s="31">
        <f t="shared" si="0"/>
        <v>19451822</v>
      </c>
      <c r="M35" s="31">
        <f t="shared" si="0"/>
        <v>17680256</v>
      </c>
      <c r="N35" s="31">
        <f t="shared" si="0"/>
        <v>56770947</v>
      </c>
      <c r="O35" s="31">
        <f t="shared" si="0"/>
        <v>18726819</v>
      </c>
      <c r="P35" s="31">
        <f t="shared" si="0"/>
        <v>19778990</v>
      </c>
      <c r="Q35" s="31">
        <f t="shared" si="0"/>
        <v>20994584</v>
      </c>
      <c r="R35" s="31">
        <f t="shared" si="0"/>
        <v>59500393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205638771</v>
      </c>
      <c r="X35" s="31">
        <f t="shared" si="0"/>
        <v>171347786</v>
      </c>
      <c r="Y35" s="31">
        <f t="shared" si="0"/>
        <v>34290985</v>
      </c>
      <c r="Z35" s="32">
        <f>+IF(X35&lt;&gt;0,+(Y35/X35)*100,0)</f>
        <v>20.01250544316925</v>
      </c>
      <c r="AA35" s="29">
        <f>SUM(AA6:AA34)</f>
        <v>293736850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84070802</v>
      </c>
      <c r="D37" s="20">
        <v>0</v>
      </c>
      <c r="E37" s="21">
        <v>96881822</v>
      </c>
      <c r="F37" s="22">
        <v>96361208</v>
      </c>
      <c r="G37" s="22">
        <v>5770287</v>
      </c>
      <c r="H37" s="22">
        <v>6977319</v>
      </c>
      <c r="I37" s="22">
        <v>7175809</v>
      </c>
      <c r="J37" s="22">
        <v>19923415</v>
      </c>
      <c r="K37" s="22">
        <v>7075136</v>
      </c>
      <c r="L37" s="22">
        <v>11266300</v>
      </c>
      <c r="M37" s="22">
        <v>7369489</v>
      </c>
      <c r="N37" s="22">
        <v>25710925</v>
      </c>
      <c r="O37" s="22">
        <v>7367331</v>
      </c>
      <c r="P37" s="22">
        <v>7217929</v>
      </c>
      <c r="Q37" s="22">
        <v>7032714</v>
      </c>
      <c r="R37" s="22">
        <v>21617974</v>
      </c>
      <c r="S37" s="22">
        <v>0</v>
      </c>
      <c r="T37" s="22">
        <v>0</v>
      </c>
      <c r="U37" s="22">
        <v>0</v>
      </c>
      <c r="V37" s="22">
        <v>0</v>
      </c>
      <c r="W37" s="22">
        <v>67252314</v>
      </c>
      <c r="X37" s="22">
        <v>66266602</v>
      </c>
      <c r="Y37" s="22">
        <v>985712</v>
      </c>
      <c r="Z37" s="23">
        <v>1.4874944093255302</v>
      </c>
      <c r="AA37" s="20">
        <v>96361208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16471042</v>
      </c>
      <c r="D40" s="20">
        <v>0</v>
      </c>
      <c r="E40" s="21">
        <v>25088061</v>
      </c>
      <c r="F40" s="22">
        <v>22303061</v>
      </c>
      <c r="G40" s="22">
        <v>17800</v>
      </c>
      <c r="H40" s="22">
        <v>765577</v>
      </c>
      <c r="I40" s="22">
        <v>1814975</v>
      </c>
      <c r="J40" s="22">
        <v>2598352</v>
      </c>
      <c r="K40" s="22">
        <v>1437214</v>
      </c>
      <c r="L40" s="22">
        <v>897839</v>
      </c>
      <c r="M40" s="22">
        <v>872752</v>
      </c>
      <c r="N40" s="22">
        <v>3207805</v>
      </c>
      <c r="O40" s="22">
        <v>965426</v>
      </c>
      <c r="P40" s="22">
        <v>1654885</v>
      </c>
      <c r="Q40" s="22">
        <v>734598</v>
      </c>
      <c r="R40" s="22">
        <v>3354909</v>
      </c>
      <c r="S40" s="22">
        <v>0</v>
      </c>
      <c r="T40" s="22">
        <v>0</v>
      </c>
      <c r="U40" s="22">
        <v>0</v>
      </c>
      <c r="V40" s="22">
        <v>0</v>
      </c>
      <c r="W40" s="22">
        <v>9161066</v>
      </c>
      <c r="X40" s="22">
        <v>15142734</v>
      </c>
      <c r="Y40" s="22">
        <v>-5981668</v>
      </c>
      <c r="Z40" s="23">
        <v>-39.501902364526778</v>
      </c>
      <c r="AA40" s="20">
        <v>22303061</v>
      </c>
    </row>
    <row r="41" spans="1:27" x14ac:dyDescent="0.25">
      <c r="A41" s="19" t="s">
        <v>67</v>
      </c>
      <c r="B41" s="15" t="s">
        <v>32</v>
      </c>
      <c r="C41" s="20">
        <v>16249732</v>
      </c>
      <c r="D41" s="20">
        <v>0</v>
      </c>
      <c r="E41" s="21">
        <v>5101748</v>
      </c>
      <c r="F41" s="22">
        <v>5101748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3826314</v>
      </c>
      <c r="Y41" s="22">
        <v>-3826314</v>
      </c>
      <c r="Z41" s="23">
        <v>-100</v>
      </c>
      <c r="AA41" s="20">
        <v>5101748</v>
      </c>
    </row>
    <row r="42" spans="1:27" x14ac:dyDescent="0.25">
      <c r="A42" s="19" t="s">
        <v>68</v>
      </c>
      <c r="B42" s="15" t="s">
        <v>32</v>
      </c>
      <c r="C42" s="20">
        <v>128568702</v>
      </c>
      <c r="D42" s="20">
        <v>0</v>
      </c>
      <c r="E42" s="21">
        <v>107019270</v>
      </c>
      <c r="F42" s="22">
        <v>126911030</v>
      </c>
      <c r="G42" s="22">
        <v>7825921</v>
      </c>
      <c r="H42" s="22">
        <v>7825921</v>
      </c>
      <c r="I42" s="22">
        <v>0</v>
      </c>
      <c r="J42" s="22">
        <v>15651842</v>
      </c>
      <c r="K42" s="22">
        <v>15651842</v>
      </c>
      <c r="L42" s="22">
        <v>7825921</v>
      </c>
      <c r="M42" s="22">
        <v>7825921</v>
      </c>
      <c r="N42" s="22">
        <v>31303684</v>
      </c>
      <c r="O42" s="22">
        <v>7825921</v>
      </c>
      <c r="P42" s="22">
        <v>7825921</v>
      </c>
      <c r="Q42" s="22">
        <v>7825921</v>
      </c>
      <c r="R42" s="22">
        <v>23477763</v>
      </c>
      <c r="S42" s="22">
        <v>0</v>
      </c>
      <c r="T42" s="22">
        <v>0</v>
      </c>
      <c r="U42" s="22">
        <v>0</v>
      </c>
      <c r="V42" s="22">
        <v>0</v>
      </c>
      <c r="W42" s="22">
        <v>70433289</v>
      </c>
      <c r="X42" s="22">
        <v>70433289</v>
      </c>
      <c r="Y42" s="22">
        <v>0</v>
      </c>
      <c r="Z42" s="23">
        <v>0</v>
      </c>
      <c r="AA42" s="20">
        <v>126911030</v>
      </c>
    </row>
    <row r="43" spans="1:27" x14ac:dyDescent="0.25">
      <c r="A43" s="19" t="s">
        <v>69</v>
      </c>
      <c r="B43" s="15" t="s">
        <v>32</v>
      </c>
      <c r="C43" s="20">
        <v>23902308</v>
      </c>
      <c r="D43" s="20">
        <v>0</v>
      </c>
      <c r="E43" s="21">
        <v>21501390</v>
      </c>
      <c r="F43" s="22">
        <v>49411279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12381320</v>
      </c>
      <c r="N43" s="22">
        <v>12381320</v>
      </c>
      <c r="O43" s="22">
        <v>12330649</v>
      </c>
      <c r="P43" s="22">
        <v>0</v>
      </c>
      <c r="Q43" s="22">
        <v>-235126</v>
      </c>
      <c r="R43" s="22">
        <v>12095523</v>
      </c>
      <c r="S43" s="22">
        <v>0</v>
      </c>
      <c r="T43" s="22">
        <v>0</v>
      </c>
      <c r="U43" s="22">
        <v>0</v>
      </c>
      <c r="V43" s="22">
        <v>0</v>
      </c>
      <c r="W43" s="22">
        <v>24476843</v>
      </c>
      <c r="X43" s="22">
        <v>28295533</v>
      </c>
      <c r="Y43" s="22">
        <v>-3818690</v>
      </c>
      <c r="Z43" s="23">
        <v>-13.4957344680519</v>
      </c>
      <c r="AA43" s="20">
        <v>49411279</v>
      </c>
    </row>
    <row r="44" spans="1:27" x14ac:dyDescent="0.25">
      <c r="A44" s="19" t="s">
        <v>70</v>
      </c>
      <c r="B44" s="15" t="s">
        <v>32</v>
      </c>
      <c r="C44" s="20">
        <v>88487230</v>
      </c>
      <c r="D44" s="20">
        <v>0</v>
      </c>
      <c r="E44" s="21">
        <v>80012860</v>
      </c>
      <c r="F44" s="22">
        <v>90364927</v>
      </c>
      <c r="G44" s="22">
        <v>14506607</v>
      </c>
      <c r="H44" s="22">
        <v>10285360</v>
      </c>
      <c r="I44" s="22">
        <v>10591206</v>
      </c>
      <c r="J44" s="22">
        <v>35383173</v>
      </c>
      <c r="K44" s="22">
        <v>9079081</v>
      </c>
      <c r="L44" s="22">
        <v>2939880</v>
      </c>
      <c r="M44" s="22">
        <v>7662122</v>
      </c>
      <c r="N44" s="22">
        <v>19681083</v>
      </c>
      <c r="O44" s="22">
        <v>-9065245</v>
      </c>
      <c r="P44" s="22">
        <v>4076562</v>
      </c>
      <c r="Q44" s="22">
        <v>8325734</v>
      </c>
      <c r="R44" s="22">
        <v>3337051</v>
      </c>
      <c r="S44" s="22">
        <v>0</v>
      </c>
      <c r="T44" s="22">
        <v>0</v>
      </c>
      <c r="U44" s="22">
        <v>0</v>
      </c>
      <c r="V44" s="22">
        <v>0</v>
      </c>
      <c r="W44" s="22">
        <v>58401307</v>
      </c>
      <c r="X44" s="22">
        <v>64325415</v>
      </c>
      <c r="Y44" s="22">
        <v>-5924108</v>
      </c>
      <c r="Z44" s="23">
        <v>-9.209591574341184</v>
      </c>
      <c r="AA44" s="20">
        <v>90364927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10657151</v>
      </c>
      <c r="D46" s="20">
        <v>0</v>
      </c>
      <c r="E46" s="21">
        <v>576547</v>
      </c>
      <c r="F46" s="22">
        <v>576547</v>
      </c>
      <c r="G46" s="22">
        <v>1016510</v>
      </c>
      <c r="H46" s="22">
        <v>826007</v>
      </c>
      <c r="I46" s="22">
        <v>1172506</v>
      </c>
      <c r="J46" s="22">
        <v>3015023</v>
      </c>
      <c r="K46" s="22">
        <v>248778</v>
      </c>
      <c r="L46" s="22">
        <v>0</v>
      </c>
      <c r="M46" s="22">
        <v>0</v>
      </c>
      <c r="N46" s="22">
        <v>248778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3263801</v>
      </c>
      <c r="X46" s="22">
        <v>432414</v>
      </c>
      <c r="Y46" s="22">
        <v>2831387</v>
      </c>
      <c r="Z46" s="23">
        <v>654.78615400981471</v>
      </c>
      <c r="AA46" s="20">
        <v>576547</v>
      </c>
    </row>
    <row r="47" spans="1:27" x14ac:dyDescent="0.25">
      <c r="A47" s="19" t="s">
        <v>73</v>
      </c>
      <c r="B47" s="15" t="s">
        <v>32</v>
      </c>
      <c r="C47" s="20">
        <v>5928805</v>
      </c>
      <c r="D47" s="20">
        <v>0</v>
      </c>
      <c r="E47" s="21">
        <v>9538690</v>
      </c>
      <c r="F47" s="22">
        <v>8304252</v>
      </c>
      <c r="G47" s="22">
        <v>7417</v>
      </c>
      <c r="H47" s="22">
        <v>605464</v>
      </c>
      <c r="I47" s="22">
        <v>384426</v>
      </c>
      <c r="J47" s="22">
        <v>997307</v>
      </c>
      <c r="K47" s="22">
        <v>370740</v>
      </c>
      <c r="L47" s="22">
        <v>492120</v>
      </c>
      <c r="M47" s="22">
        <v>194401</v>
      </c>
      <c r="N47" s="22">
        <v>1057261</v>
      </c>
      <c r="O47" s="22">
        <v>111410</v>
      </c>
      <c r="P47" s="22">
        <v>1396435</v>
      </c>
      <c r="Q47" s="22">
        <v>247486</v>
      </c>
      <c r="R47" s="22">
        <v>1755331</v>
      </c>
      <c r="S47" s="22">
        <v>0</v>
      </c>
      <c r="T47" s="22">
        <v>0</v>
      </c>
      <c r="U47" s="22">
        <v>0</v>
      </c>
      <c r="V47" s="22">
        <v>0</v>
      </c>
      <c r="W47" s="22">
        <v>3809899</v>
      </c>
      <c r="X47" s="22">
        <v>5298920</v>
      </c>
      <c r="Y47" s="22">
        <v>-1489021</v>
      </c>
      <c r="Z47" s="23">
        <v>-28.100461980931961</v>
      </c>
      <c r="AA47" s="20">
        <v>8304252</v>
      </c>
    </row>
    <row r="48" spans="1:27" x14ac:dyDescent="0.25">
      <c r="A48" s="19" t="s">
        <v>74</v>
      </c>
      <c r="B48" s="15" t="s">
        <v>32</v>
      </c>
      <c r="C48" s="20">
        <v>1508294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375844066</v>
      </c>
      <c r="D50" s="29">
        <f t="shared" ref="D50:Y50" si="1">SUM(D37:D49)</f>
        <v>0</v>
      </c>
      <c r="E50" s="30">
        <f t="shared" si="1"/>
        <v>345720388</v>
      </c>
      <c r="F50" s="31">
        <f t="shared" si="1"/>
        <v>399334052</v>
      </c>
      <c r="G50" s="31">
        <f t="shared" si="1"/>
        <v>29144542</v>
      </c>
      <c r="H50" s="31">
        <f t="shared" si="1"/>
        <v>27285648</v>
      </c>
      <c r="I50" s="31">
        <f t="shared" si="1"/>
        <v>21138922</v>
      </c>
      <c r="J50" s="31">
        <f t="shared" si="1"/>
        <v>77569112</v>
      </c>
      <c r="K50" s="31">
        <f t="shared" si="1"/>
        <v>33862791</v>
      </c>
      <c r="L50" s="31">
        <f t="shared" si="1"/>
        <v>23422060</v>
      </c>
      <c r="M50" s="31">
        <f t="shared" si="1"/>
        <v>36306005</v>
      </c>
      <c r="N50" s="31">
        <f t="shared" si="1"/>
        <v>93590856</v>
      </c>
      <c r="O50" s="31">
        <f t="shared" si="1"/>
        <v>19535492</v>
      </c>
      <c r="P50" s="31">
        <f t="shared" si="1"/>
        <v>22171732</v>
      </c>
      <c r="Q50" s="31">
        <f t="shared" si="1"/>
        <v>23931327</v>
      </c>
      <c r="R50" s="31">
        <f t="shared" si="1"/>
        <v>65638551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236798519</v>
      </c>
      <c r="X50" s="31">
        <f t="shared" si="1"/>
        <v>254021221</v>
      </c>
      <c r="Y50" s="31">
        <f t="shared" si="1"/>
        <v>-17222702</v>
      </c>
      <c r="Z50" s="32">
        <f>+IF(X50&lt;&gt;0,+(Y50/X50)*100,0)</f>
        <v>-6.7800248861885448</v>
      </c>
      <c r="AA50" s="29">
        <f>SUM(AA37:AA49)</f>
        <v>399334052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-94307401</v>
      </c>
      <c r="D51" s="39">
        <f t="shared" si="2"/>
        <v>0</v>
      </c>
      <c r="E51" s="40">
        <f t="shared" si="2"/>
        <v>-55530343</v>
      </c>
      <c r="F51" s="41">
        <f t="shared" si="2"/>
        <v>-105597202</v>
      </c>
      <c r="G51" s="41">
        <f t="shared" si="2"/>
        <v>-9360123</v>
      </c>
      <c r="H51" s="41">
        <f t="shared" si="2"/>
        <v>22566316</v>
      </c>
      <c r="I51" s="41">
        <f t="shared" si="2"/>
        <v>-1407874</v>
      </c>
      <c r="J51" s="41">
        <f t="shared" si="2"/>
        <v>11798319</v>
      </c>
      <c r="K51" s="41">
        <f t="shared" si="2"/>
        <v>-14223922</v>
      </c>
      <c r="L51" s="41">
        <f t="shared" si="2"/>
        <v>-3970238</v>
      </c>
      <c r="M51" s="41">
        <f t="shared" si="2"/>
        <v>-18625749</v>
      </c>
      <c r="N51" s="41">
        <f t="shared" si="2"/>
        <v>-36819909</v>
      </c>
      <c r="O51" s="41">
        <f t="shared" si="2"/>
        <v>-808673</v>
      </c>
      <c r="P51" s="41">
        <f t="shared" si="2"/>
        <v>-2392742</v>
      </c>
      <c r="Q51" s="41">
        <f t="shared" si="2"/>
        <v>-2936743</v>
      </c>
      <c r="R51" s="41">
        <f t="shared" si="2"/>
        <v>-6138158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-31159748</v>
      </c>
      <c r="X51" s="41">
        <f t="shared" si="2"/>
        <v>-82673435</v>
      </c>
      <c r="Y51" s="41">
        <f t="shared" si="2"/>
        <v>51513687</v>
      </c>
      <c r="Z51" s="42">
        <f>+IF(X51&lt;&gt;0,+(Y51/X51)*100,0)</f>
        <v>-62.309842333271867</v>
      </c>
      <c r="AA51" s="39">
        <f>+AA35-AA50</f>
        <v>-105597202</v>
      </c>
    </row>
    <row r="52" spans="1:27" x14ac:dyDescent="0.25">
      <c r="A52" s="43" t="s">
        <v>78</v>
      </c>
      <c r="B52" s="15" t="s">
        <v>32</v>
      </c>
      <c r="C52" s="20">
        <v>68637399</v>
      </c>
      <c r="D52" s="20">
        <v>0</v>
      </c>
      <c r="E52" s="21">
        <v>19504000</v>
      </c>
      <c r="F52" s="22">
        <v>19504000</v>
      </c>
      <c r="G52" s="22">
        <v>0</v>
      </c>
      <c r="H52" s="22">
        <v>881199</v>
      </c>
      <c r="I52" s="22">
        <v>1140020</v>
      </c>
      <c r="J52" s="22">
        <v>2021219</v>
      </c>
      <c r="K52" s="22">
        <v>1366282</v>
      </c>
      <c r="L52" s="22">
        <v>0</v>
      </c>
      <c r="M52" s="22">
        <v>1896716</v>
      </c>
      <c r="N52" s="22">
        <v>3262998</v>
      </c>
      <c r="O52" s="22">
        <v>2531012</v>
      </c>
      <c r="P52" s="22">
        <v>4322504</v>
      </c>
      <c r="Q52" s="22">
        <v>942706</v>
      </c>
      <c r="R52" s="22">
        <v>7796222</v>
      </c>
      <c r="S52" s="22">
        <v>0</v>
      </c>
      <c r="T52" s="22">
        <v>0</v>
      </c>
      <c r="U52" s="22">
        <v>0</v>
      </c>
      <c r="V52" s="22">
        <v>0</v>
      </c>
      <c r="W52" s="22">
        <v>13080439</v>
      </c>
      <c r="X52" s="22">
        <v>14627997</v>
      </c>
      <c r="Y52" s="22">
        <v>-1547558</v>
      </c>
      <c r="Z52" s="23">
        <v>-10.579425194030325</v>
      </c>
      <c r="AA52" s="20">
        <v>19504000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-25670002</v>
      </c>
      <c r="D54" s="48">
        <f t="shared" si="3"/>
        <v>0</v>
      </c>
      <c r="E54" s="49">
        <f t="shared" si="3"/>
        <v>-36026343</v>
      </c>
      <c r="F54" s="50">
        <f t="shared" si="3"/>
        <v>-86093202</v>
      </c>
      <c r="G54" s="50">
        <f t="shared" si="3"/>
        <v>-9360123</v>
      </c>
      <c r="H54" s="50">
        <f t="shared" si="3"/>
        <v>23447515</v>
      </c>
      <c r="I54" s="50">
        <f t="shared" si="3"/>
        <v>-267854</v>
      </c>
      <c r="J54" s="50">
        <f t="shared" si="3"/>
        <v>13819538</v>
      </c>
      <c r="K54" s="50">
        <f t="shared" si="3"/>
        <v>-12857640</v>
      </c>
      <c r="L54" s="50">
        <f t="shared" si="3"/>
        <v>-3970238</v>
      </c>
      <c r="M54" s="50">
        <f t="shared" si="3"/>
        <v>-16729033</v>
      </c>
      <c r="N54" s="50">
        <f t="shared" si="3"/>
        <v>-33556911</v>
      </c>
      <c r="O54" s="50">
        <f t="shared" si="3"/>
        <v>1722339</v>
      </c>
      <c r="P54" s="50">
        <f t="shared" si="3"/>
        <v>1929762</v>
      </c>
      <c r="Q54" s="50">
        <f t="shared" si="3"/>
        <v>-1994037</v>
      </c>
      <c r="R54" s="50">
        <f t="shared" si="3"/>
        <v>1658064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-18079309</v>
      </c>
      <c r="X54" s="50">
        <f t="shared" si="3"/>
        <v>-68045438</v>
      </c>
      <c r="Y54" s="50">
        <f t="shared" si="3"/>
        <v>49966129</v>
      </c>
      <c r="Z54" s="51">
        <f>+IF(X54&lt;&gt;0,+(Y54/X54)*100,0)</f>
        <v>-73.430534755320409</v>
      </c>
      <c r="AA54" s="48">
        <f>SUM(AA51:AA53)</f>
        <v>-86093202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-25670002</v>
      </c>
      <c r="D56" s="54">
        <f>+D54-D55</f>
        <v>0</v>
      </c>
      <c r="E56" s="55">
        <f t="shared" si="4"/>
        <v>-36026343</v>
      </c>
      <c r="F56" s="56">
        <f t="shared" si="4"/>
        <v>-86093202</v>
      </c>
      <c r="G56" s="56">
        <f t="shared" si="4"/>
        <v>-9360123</v>
      </c>
      <c r="H56" s="56">
        <f t="shared" si="4"/>
        <v>23447515</v>
      </c>
      <c r="I56" s="56">
        <f t="shared" si="4"/>
        <v>-267854</v>
      </c>
      <c r="J56" s="56">
        <f t="shared" si="4"/>
        <v>13819538</v>
      </c>
      <c r="K56" s="56">
        <f t="shared" si="4"/>
        <v>-12857640</v>
      </c>
      <c r="L56" s="56">
        <f t="shared" si="4"/>
        <v>-3970238</v>
      </c>
      <c r="M56" s="56">
        <f t="shared" si="4"/>
        <v>-16729033</v>
      </c>
      <c r="N56" s="56">
        <f t="shared" si="4"/>
        <v>-33556911</v>
      </c>
      <c r="O56" s="56">
        <f t="shared" si="4"/>
        <v>1722339</v>
      </c>
      <c r="P56" s="56">
        <f t="shared" si="4"/>
        <v>1929762</v>
      </c>
      <c r="Q56" s="56">
        <f t="shared" si="4"/>
        <v>-1994037</v>
      </c>
      <c r="R56" s="56">
        <f t="shared" si="4"/>
        <v>1658064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-18079309</v>
      </c>
      <c r="X56" s="56">
        <f t="shared" si="4"/>
        <v>-68045438</v>
      </c>
      <c r="Y56" s="56">
        <f t="shared" si="4"/>
        <v>49966129</v>
      </c>
      <c r="Z56" s="57">
        <f>+IF(X56&lt;&gt;0,+(Y56/X56)*100,0)</f>
        <v>-73.430534755320409</v>
      </c>
      <c r="AA56" s="54">
        <f>+AA54-AA55</f>
        <v>-86093202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-25670002</v>
      </c>
      <c r="D59" s="48">
        <f>SUM(D56:D58)</f>
        <v>0</v>
      </c>
      <c r="E59" s="49">
        <f t="shared" si="5"/>
        <v>-36026343</v>
      </c>
      <c r="F59" s="50">
        <f t="shared" si="5"/>
        <v>-86093202</v>
      </c>
      <c r="G59" s="50">
        <f t="shared" si="5"/>
        <v>-9360123</v>
      </c>
      <c r="H59" s="50">
        <f t="shared" si="5"/>
        <v>23447515</v>
      </c>
      <c r="I59" s="50">
        <f t="shared" si="5"/>
        <v>-267854</v>
      </c>
      <c r="J59" s="50">
        <f t="shared" si="5"/>
        <v>13819538</v>
      </c>
      <c r="K59" s="50">
        <f t="shared" si="5"/>
        <v>-12857640</v>
      </c>
      <c r="L59" s="50">
        <f t="shared" si="5"/>
        <v>-3970238</v>
      </c>
      <c r="M59" s="50">
        <f t="shared" si="5"/>
        <v>-16729033</v>
      </c>
      <c r="N59" s="50">
        <f t="shared" si="5"/>
        <v>-33556911</v>
      </c>
      <c r="O59" s="50">
        <f t="shared" si="5"/>
        <v>1722339</v>
      </c>
      <c r="P59" s="50">
        <f t="shared" si="5"/>
        <v>1929762</v>
      </c>
      <c r="Q59" s="50">
        <f t="shared" si="5"/>
        <v>-1994037</v>
      </c>
      <c r="R59" s="50">
        <f t="shared" si="5"/>
        <v>1658064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-18079309</v>
      </c>
      <c r="X59" s="50">
        <f t="shared" si="5"/>
        <v>-68045438</v>
      </c>
      <c r="Y59" s="50">
        <f t="shared" si="5"/>
        <v>49966129</v>
      </c>
      <c r="Z59" s="51">
        <f>+IF(X59&lt;&gt;0,+(Y59/X59)*100,0)</f>
        <v>-73.430534755320409</v>
      </c>
      <c r="AA59" s="48">
        <f>SUM(AA56:AA58)</f>
        <v>-86093202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-25670002</v>
      </c>
      <c r="D62" s="65">
        <f>SUM(D59:D61)</f>
        <v>0</v>
      </c>
      <c r="E62" s="66">
        <f t="shared" si="6"/>
        <v>-36026343</v>
      </c>
      <c r="F62" s="67">
        <f t="shared" si="6"/>
        <v>-86093202</v>
      </c>
      <c r="G62" s="67">
        <f t="shared" si="6"/>
        <v>-9360123</v>
      </c>
      <c r="H62" s="67">
        <f t="shared" si="6"/>
        <v>23447515</v>
      </c>
      <c r="I62" s="67">
        <f t="shared" si="6"/>
        <v>-267854</v>
      </c>
      <c r="J62" s="67">
        <f t="shared" si="6"/>
        <v>13819538</v>
      </c>
      <c r="K62" s="67">
        <f t="shared" si="6"/>
        <v>-12857640</v>
      </c>
      <c r="L62" s="67">
        <f t="shared" si="6"/>
        <v>-3970238</v>
      </c>
      <c r="M62" s="67">
        <f t="shared" si="6"/>
        <v>-16729033</v>
      </c>
      <c r="N62" s="67">
        <f t="shared" si="6"/>
        <v>-33556911</v>
      </c>
      <c r="O62" s="67">
        <f t="shared" si="6"/>
        <v>1722339</v>
      </c>
      <c r="P62" s="67">
        <f t="shared" si="6"/>
        <v>1929762</v>
      </c>
      <c r="Q62" s="67">
        <f t="shared" si="6"/>
        <v>-1994037</v>
      </c>
      <c r="R62" s="67">
        <f t="shared" si="6"/>
        <v>1658064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-18079309</v>
      </c>
      <c r="X62" s="67">
        <f t="shared" si="6"/>
        <v>-68045438</v>
      </c>
      <c r="Y62" s="67">
        <f t="shared" si="6"/>
        <v>49966129</v>
      </c>
      <c r="Z62" s="68">
        <f>+IF(X62&lt;&gt;0,+(Y62/X62)*100,0)</f>
        <v>-73.430534755320409</v>
      </c>
      <c r="AA62" s="65">
        <f>SUM(AA59:AA61)</f>
        <v>-86093202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49769089</v>
      </c>
      <c r="D8" s="20">
        <v>0</v>
      </c>
      <c r="E8" s="21">
        <v>53157700</v>
      </c>
      <c r="F8" s="22">
        <v>55235200</v>
      </c>
      <c r="G8" s="22">
        <v>7178713</v>
      </c>
      <c r="H8" s="22">
        <v>4979556</v>
      </c>
      <c r="I8" s="22">
        <v>4831825</v>
      </c>
      <c r="J8" s="22">
        <v>16990094</v>
      </c>
      <c r="K8" s="22">
        <v>4824119</v>
      </c>
      <c r="L8" s="22">
        <v>4786109</v>
      </c>
      <c r="M8" s="22">
        <v>4790517</v>
      </c>
      <c r="N8" s="22">
        <v>14400745</v>
      </c>
      <c r="O8" s="22">
        <v>4873077</v>
      </c>
      <c r="P8" s="22">
        <v>4711307</v>
      </c>
      <c r="Q8" s="22">
        <v>4587481</v>
      </c>
      <c r="R8" s="22">
        <v>14171865</v>
      </c>
      <c r="S8" s="22">
        <v>0</v>
      </c>
      <c r="T8" s="22">
        <v>0</v>
      </c>
      <c r="U8" s="22">
        <v>0</v>
      </c>
      <c r="V8" s="22">
        <v>0</v>
      </c>
      <c r="W8" s="22">
        <v>45562704</v>
      </c>
      <c r="X8" s="22">
        <v>35454600</v>
      </c>
      <c r="Y8" s="22">
        <v>10108104</v>
      </c>
      <c r="Z8" s="23">
        <v>28.509993061549139</v>
      </c>
      <c r="AA8" s="20">
        <v>55235200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1156612</v>
      </c>
      <c r="D13" s="20">
        <v>0</v>
      </c>
      <c r="E13" s="21">
        <v>954800</v>
      </c>
      <c r="F13" s="22">
        <v>954800</v>
      </c>
      <c r="G13" s="22">
        <v>102591</v>
      </c>
      <c r="H13" s="22">
        <v>113831</v>
      </c>
      <c r="I13" s="22">
        <v>122163</v>
      </c>
      <c r="J13" s="22">
        <v>338585</v>
      </c>
      <c r="K13" s="22">
        <v>132025</v>
      </c>
      <c r="L13" s="22">
        <v>140147</v>
      </c>
      <c r="M13" s="22">
        <v>151427</v>
      </c>
      <c r="N13" s="22">
        <v>423599</v>
      </c>
      <c r="O13" s="22">
        <v>158877</v>
      </c>
      <c r="P13" s="22">
        <v>160785</v>
      </c>
      <c r="Q13" s="22">
        <v>165846</v>
      </c>
      <c r="R13" s="22">
        <v>485508</v>
      </c>
      <c r="S13" s="22">
        <v>0</v>
      </c>
      <c r="T13" s="22">
        <v>0</v>
      </c>
      <c r="U13" s="22">
        <v>0</v>
      </c>
      <c r="V13" s="22">
        <v>0</v>
      </c>
      <c r="W13" s="22">
        <v>1247692</v>
      </c>
      <c r="X13" s="22">
        <v>921000</v>
      </c>
      <c r="Y13" s="22">
        <v>326692</v>
      </c>
      <c r="Z13" s="23">
        <v>35.471444082519</v>
      </c>
      <c r="AA13" s="20">
        <v>954800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10278100</v>
      </c>
      <c r="D28" s="20">
        <v>0</v>
      </c>
      <c r="E28" s="21">
        <v>10836500</v>
      </c>
      <c r="F28" s="22">
        <v>10836500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1806000</v>
      </c>
      <c r="Y28" s="22">
        <v>-1806000</v>
      </c>
      <c r="Z28" s="23">
        <v>-100</v>
      </c>
      <c r="AA28" s="20">
        <v>10836500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61203801</v>
      </c>
      <c r="D35" s="29">
        <f t="shared" ref="D35:Y35" si="0">SUM(D6:D34)</f>
        <v>0</v>
      </c>
      <c r="E35" s="30">
        <f t="shared" si="0"/>
        <v>64949000</v>
      </c>
      <c r="F35" s="31">
        <f t="shared" si="0"/>
        <v>67026500</v>
      </c>
      <c r="G35" s="31">
        <f t="shared" si="0"/>
        <v>7281304</v>
      </c>
      <c r="H35" s="31">
        <f t="shared" si="0"/>
        <v>5093387</v>
      </c>
      <c r="I35" s="31">
        <f t="shared" si="0"/>
        <v>4953988</v>
      </c>
      <c r="J35" s="31">
        <f t="shared" si="0"/>
        <v>17328679</v>
      </c>
      <c r="K35" s="31">
        <f t="shared" si="0"/>
        <v>4956144</v>
      </c>
      <c r="L35" s="31">
        <f t="shared" si="0"/>
        <v>4926256</v>
      </c>
      <c r="M35" s="31">
        <f t="shared" si="0"/>
        <v>4941944</v>
      </c>
      <c r="N35" s="31">
        <f t="shared" si="0"/>
        <v>14824344</v>
      </c>
      <c r="O35" s="31">
        <f t="shared" si="0"/>
        <v>5031954</v>
      </c>
      <c r="P35" s="31">
        <f t="shared" si="0"/>
        <v>4872092</v>
      </c>
      <c r="Q35" s="31">
        <f t="shared" si="0"/>
        <v>4753327</v>
      </c>
      <c r="R35" s="31">
        <f t="shared" si="0"/>
        <v>14657373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46810396</v>
      </c>
      <c r="X35" s="31">
        <f t="shared" si="0"/>
        <v>38181600</v>
      </c>
      <c r="Y35" s="31">
        <f t="shared" si="0"/>
        <v>8628796</v>
      </c>
      <c r="Z35" s="32">
        <f>+IF(X35&lt;&gt;0,+(Y35/X35)*100,0)</f>
        <v>22.599356758229096</v>
      </c>
      <c r="AA35" s="29">
        <f>SUM(AA6:AA34)</f>
        <v>67026500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19279504</v>
      </c>
      <c r="D37" s="20">
        <v>0</v>
      </c>
      <c r="E37" s="21">
        <v>20912900</v>
      </c>
      <c r="F37" s="22">
        <v>17957200</v>
      </c>
      <c r="G37" s="22">
        <v>1206115</v>
      </c>
      <c r="H37" s="22">
        <v>1321280</v>
      </c>
      <c r="I37" s="22">
        <v>1456374</v>
      </c>
      <c r="J37" s="22">
        <v>3983769</v>
      </c>
      <c r="K37" s="22">
        <v>1395869</v>
      </c>
      <c r="L37" s="22">
        <v>2062085</v>
      </c>
      <c r="M37" s="22">
        <v>1458279</v>
      </c>
      <c r="N37" s="22">
        <v>4916233</v>
      </c>
      <c r="O37" s="22">
        <v>1444816</v>
      </c>
      <c r="P37" s="22">
        <v>1273929</v>
      </c>
      <c r="Q37" s="22">
        <v>1231004</v>
      </c>
      <c r="R37" s="22">
        <v>3949749</v>
      </c>
      <c r="S37" s="22">
        <v>0</v>
      </c>
      <c r="T37" s="22">
        <v>0</v>
      </c>
      <c r="U37" s="22">
        <v>0</v>
      </c>
      <c r="V37" s="22">
        <v>0</v>
      </c>
      <c r="W37" s="22">
        <v>12849751</v>
      </c>
      <c r="X37" s="22">
        <v>10350700</v>
      </c>
      <c r="Y37" s="22">
        <v>2499051</v>
      </c>
      <c r="Z37" s="23">
        <v>24.143787376699162</v>
      </c>
      <c r="AA37" s="20">
        <v>17957200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1298152</v>
      </c>
      <c r="D40" s="20">
        <v>0</v>
      </c>
      <c r="E40" s="21">
        <v>3978200</v>
      </c>
      <c r="F40" s="22">
        <v>3676900</v>
      </c>
      <c r="G40" s="22">
        <v>29164</v>
      </c>
      <c r="H40" s="22">
        <v>119653</v>
      </c>
      <c r="I40" s="22">
        <v>121164</v>
      </c>
      <c r="J40" s="22">
        <v>269981</v>
      </c>
      <c r="K40" s="22">
        <v>159361</v>
      </c>
      <c r="L40" s="22">
        <v>185969</v>
      </c>
      <c r="M40" s="22">
        <v>98675</v>
      </c>
      <c r="N40" s="22">
        <v>444005</v>
      </c>
      <c r="O40" s="22">
        <v>-187067</v>
      </c>
      <c r="P40" s="22">
        <v>143224</v>
      </c>
      <c r="Q40" s="22">
        <v>307381</v>
      </c>
      <c r="R40" s="22">
        <v>263538</v>
      </c>
      <c r="S40" s="22">
        <v>0</v>
      </c>
      <c r="T40" s="22">
        <v>0</v>
      </c>
      <c r="U40" s="22">
        <v>0</v>
      </c>
      <c r="V40" s="22">
        <v>0</v>
      </c>
      <c r="W40" s="22">
        <v>977524</v>
      </c>
      <c r="X40" s="22">
        <v>1123500</v>
      </c>
      <c r="Y40" s="22">
        <v>-145976</v>
      </c>
      <c r="Z40" s="23">
        <v>-12.992968402314197</v>
      </c>
      <c r="AA40" s="20">
        <v>3676900</v>
      </c>
    </row>
    <row r="41" spans="1:27" x14ac:dyDescent="0.25">
      <c r="A41" s="19" t="s">
        <v>67</v>
      </c>
      <c r="B41" s="15" t="s">
        <v>32</v>
      </c>
      <c r="C41" s="20">
        <v>5753713</v>
      </c>
      <c r="D41" s="20">
        <v>0</v>
      </c>
      <c r="E41" s="21">
        <v>25900</v>
      </c>
      <c r="F41" s="22">
        <v>-866900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-1519000</v>
      </c>
      <c r="Y41" s="22">
        <v>1519000</v>
      </c>
      <c r="Z41" s="23">
        <v>-100</v>
      </c>
      <c r="AA41" s="20">
        <v>-866900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3814700</v>
      </c>
      <c r="F42" s="22">
        <v>0</v>
      </c>
      <c r="G42" s="22">
        <v>317892</v>
      </c>
      <c r="H42" s="22">
        <v>317892</v>
      </c>
      <c r="I42" s="22">
        <v>317892</v>
      </c>
      <c r="J42" s="22">
        <v>953676</v>
      </c>
      <c r="K42" s="22">
        <v>317892</v>
      </c>
      <c r="L42" s="22">
        <v>0</v>
      </c>
      <c r="M42" s="22">
        <v>635783</v>
      </c>
      <c r="N42" s="22">
        <v>953675</v>
      </c>
      <c r="O42" s="22">
        <v>317892</v>
      </c>
      <c r="P42" s="22">
        <v>317892</v>
      </c>
      <c r="Q42" s="22">
        <v>-2543133</v>
      </c>
      <c r="R42" s="22">
        <v>-1907349</v>
      </c>
      <c r="S42" s="22">
        <v>0</v>
      </c>
      <c r="T42" s="22">
        <v>0</v>
      </c>
      <c r="U42" s="22">
        <v>0</v>
      </c>
      <c r="V42" s="22">
        <v>0</v>
      </c>
      <c r="W42" s="22">
        <v>2</v>
      </c>
      <c r="X42" s="22">
        <v>0</v>
      </c>
      <c r="Y42" s="22">
        <v>2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957584</v>
      </c>
      <c r="D43" s="20">
        <v>0</v>
      </c>
      <c r="E43" s="21">
        <v>1303000</v>
      </c>
      <c r="F43" s="22">
        <v>1303000</v>
      </c>
      <c r="G43" s="22">
        <v>0</v>
      </c>
      <c r="H43" s="22">
        <v>181938</v>
      </c>
      <c r="I43" s="22">
        <v>181938</v>
      </c>
      <c r="J43" s="22">
        <v>363876</v>
      </c>
      <c r="K43" s="22">
        <v>181938</v>
      </c>
      <c r="L43" s="22">
        <v>181938</v>
      </c>
      <c r="M43" s="22">
        <v>181938</v>
      </c>
      <c r="N43" s="22">
        <v>545814</v>
      </c>
      <c r="O43" s="22">
        <v>181938</v>
      </c>
      <c r="P43" s="22">
        <v>181938</v>
      </c>
      <c r="Q43" s="22">
        <v>181938</v>
      </c>
      <c r="R43" s="22">
        <v>545814</v>
      </c>
      <c r="S43" s="22">
        <v>0</v>
      </c>
      <c r="T43" s="22">
        <v>0</v>
      </c>
      <c r="U43" s="22">
        <v>0</v>
      </c>
      <c r="V43" s="22">
        <v>0</v>
      </c>
      <c r="W43" s="22">
        <v>1455504</v>
      </c>
      <c r="X43" s="22">
        <v>1091400</v>
      </c>
      <c r="Y43" s="22">
        <v>364104</v>
      </c>
      <c r="Z43" s="23">
        <v>33.361187465640462</v>
      </c>
      <c r="AA43" s="20">
        <v>1303000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300000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219394</v>
      </c>
      <c r="P44" s="22">
        <v>0</v>
      </c>
      <c r="Q44" s="22">
        <v>0</v>
      </c>
      <c r="R44" s="22">
        <v>219394</v>
      </c>
      <c r="S44" s="22">
        <v>0</v>
      </c>
      <c r="T44" s="22">
        <v>0</v>
      </c>
      <c r="U44" s="22">
        <v>0</v>
      </c>
      <c r="V44" s="22">
        <v>0</v>
      </c>
      <c r="W44" s="22">
        <v>219394</v>
      </c>
      <c r="X44" s="22">
        <v>269400</v>
      </c>
      <c r="Y44" s="22">
        <v>-50006</v>
      </c>
      <c r="Z44" s="23">
        <v>-18.561989606533036</v>
      </c>
      <c r="AA44" s="20">
        <v>300000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4168594</v>
      </c>
      <c r="D46" s="20">
        <v>0</v>
      </c>
      <c r="E46" s="21">
        <v>2632000</v>
      </c>
      <c r="F46" s="22">
        <v>4457200</v>
      </c>
      <c r="G46" s="22">
        <v>510889</v>
      </c>
      <c r="H46" s="22">
        <v>1205233</v>
      </c>
      <c r="I46" s="22">
        <v>615104</v>
      </c>
      <c r="J46" s="22">
        <v>2331226</v>
      </c>
      <c r="K46" s="22">
        <v>409995</v>
      </c>
      <c r="L46" s="22">
        <v>273140</v>
      </c>
      <c r="M46" s="22">
        <v>247086</v>
      </c>
      <c r="N46" s="22">
        <v>930221</v>
      </c>
      <c r="O46" s="22">
        <v>207563</v>
      </c>
      <c r="P46" s="22">
        <v>351209</v>
      </c>
      <c r="Q46" s="22">
        <v>456057</v>
      </c>
      <c r="R46" s="22">
        <v>1014829</v>
      </c>
      <c r="S46" s="22">
        <v>0</v>
      </c>
      <c r="T46" s="22">
        <v>0</v>
      </c>
      <c r="U46" s="22">
        <v>0</v>
      </c>
      <c r="V46" s="22">
        <v>0</v>
      </c>
      <c r="W46" s="22">
        <v>4276276</v>
      </c>
      <c r="X46" s="22">
        <v>4211800</v>
      </c>
      <c r="Y46" s="22">
        <v>64476</v>
      </c>
      <c r="Z46" s="23">
        <v>1.5308419203191035</v>
      </c>
      <c r="AA46" s="20">
        <v>4457200</v>
      </c>
    </row>
    <row r="47" spans="1:27" x14ac:dyDescent="0.25">
      <c r="A47" s="19" t="s">
        <v>73</v>
      </c>
      <c r="B47" s="15" t="s">
        <v>32</v>
      </c>
      <c r="C47" s="20">
        <v>2090083</v>
      </c>
      <c r="D47" s="20">
        <v>0</v>
      </c>
      <c r="E47" s="21">
        <v>1990900</v>
      </c>
      <c r="F47" s="22">
        <v>1994000</v>
      </c>
      <c r="G47" s="22">
        <v>92035</v>
      </c>
      <c r="H47" s="22">
        <v>168404</v>
      </c>
      <c r="I47" s="22">
        <v>185515</v>
      </c>
      <c r="J47" s="22">
        <v>445954</v>
      </c>
      <c r="K47" s="22">
        <v>124789</v>
      </c>
      <c r="L47" s="22">
        <v>132779</v>
      </c>
      <c r="M47" s="22">
        <v>112344</v>
      </c>
      <c r="N47" s="22">
        <v>369912</v>
      </c>
      <c r="O47" s="22">
        <v>131418</v>
      </c>
      <c r="P47" s="22">
        <v>130123</v>
      </c>
      <c r="Q47" s="22">
        <v>131994</v>
      </c>
      <c r="R47" s="22">
        <v>393535</v>
      </c>
      <c r="S47" s="22">
        <v>0</v>
      </c>
      <c r="T47" s="22">
        <v>0</v>
      </c>
      <c r="U47" s="22">
        <v>0</v>
      </c>
      <c r="V47" s="22">
        <v>0</v>
      </c>
      <c r="W47" s="22">
        <v>1209401</v>
      </c>
      <c r="X47" s="22">
        <v>970500</v>
      </c>
      <c r="Y47" s="22">
        <v>238901</v>
      </c>
      <c r="Z47" s="23">
        <v>24.616280267903143</v>
      </c>
      <c r="AA47" s="20">
        <v>1994000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33547630</v>
      </c>
      <c r="D50" s="29">
        <f t="shared" ref="D50:Y50" si="1">SUM(D37:D49)</f>
        <v>0</v>
      </c>
      <c r="E50" s="30">
        <f t="shared" si="1"/>
        <v>34657600</v>
      </c>
      <c r="F50" s="31">
        <f t="shared" si="1"/>
        <v>28821400</v>
      </c>
      <c r="G50" s="31">
        <f t="shared" si="1"/>
        <v>2156095</v>
      </c>
      <c r="H50" s="31">
        <f t="shared" si="1"/>
        <v>3314400</v>
      </c>
      <c r="I50" s="31">
        <f t="shared" si="1"/>
        <v>2877987</v>
      </c>
      <c r="J50" s="31">
        <f t="shared" si="1"/>
        <v>8348482</v>
      </c>
      <c r="K50" s="31">
        <f t="shared" si="1"/>
        <v>2589844</v>
      </c>
      <c r="L50" s="31">
        <f t="shared" si="1"/>
        <v>2835911</v>
      </c>
      <c r="M50" s="31">
        <f t="shared" si="1"/>
        <v>2734105</v>
      </c>
      <c r="N50" s="31">
        <f t="shared" si="1"/>
        <v>8159860</v>
      </c>
      <c r="O50" s="31">
        <f t="shared" si="1"/>
        <v>2315954</v>
      </c>
      <c r="P50" s="31">
        <f t="shared" si="1"/>
        <v>2398315</v>
      </c>
      <c r="Q50" s="31">
        <f t="shared" si="1"/>
        <v>-234759</v>
      </c>
      <c r="R50" s="31">
        <f t="shared" si="1"/>
        <v>4479510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20987852</v>
      </c>
      <c r="X50" s="31">
        <f t="shared" si="1"/>
        <v>16498300</v>
      </c>
      <c r="Y50" s="31">
        <f t="shared" si="1"/>
        <v>4489552</v>
      </c>
      <c r="Z50" s="32">
        <f>+IF(X50&lt;&gt;0,+(Y50/X50)*100,0)</f>
        <v>27.212209742821987</v>
      </c>
      <c r="AA50" s="29">
        <f>SUM(AA37:AA49)</f>
        <v>28821400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27656171</v>
      </c>
      <c r="D51" s="39">
        <f t="shared" si="2"/>
        <v>0</v>
      </c>
      <c r="E51" s="40">
        <f t="shared" si="2"/>
        <v>30291400</v>
      </c>
      <c r="F51" s="41">
        <f t="shared" si="2"/>
        <v>38205100</v>
      </c>
      <c r="G51" s="41">
        <f t="shared" si="2"/>
        <v>5125209</v>
      </c>
      <c r="H51" s="41">
        <f t="shared" si="2"/>
        <v>1778987</v>
      </c>
      <c r="I51" s="41">
        <f t="shared" si="2"/>
        <v>2076001</v>
      </c>
      <c r="J51" s="41">
        <f t="shared" si="2"/>
        <v>8980197</v>
      </c>
      <c r="K51" s="41">
        <f t="shared" si="2"/>
        <v>2366300</v>
      </c>
      <c r="L51" s="41">
        <f t="shared" si="2"/>
        <v>2090345</v>
      </c>
      <c r="M51" s="41">
        <f t="shared" si="2"/>
        <v>2207839</v>
      </c>
      <c r="N51" s="41">
        <f t="shared" si="2"/>
        <v>6664484</v>
      </c>
      <c r="O51" s="41">
        <f t="shared" si="2"/>
        <v>2716000</v>
      </c>
      <c r="P51" s="41">
        <f t="shared" si="2"/>
        <v>2473777</v>
      </c>
      <c r="Q51" s="41">
        <f t="shared" si="2"/>
        <v>4988086</v>
      </c>
      <c r="R51" s="41">
        <f t="shared" si="2"/>
        <v>10177863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25822544</v>
      </c>
      <c r="X51" s="41">
        <f t="shared" si="2"/>
        <v>21683300</v>
      </c>
      <c r="Y51" s="41">
        <f t="shared" si="2"/>
        <v>4139244</v>
      </c>
      <c r="Z51" s="42">
        <f>+IF(X51&lt;&gt;0,+(Y51/X51)*100,0)</f>
        <v>19.089548177629791</v>
      </c>
      <c r="AA51" s="39">
        <f>+AA35-AA50</f>
        <v>38205100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27656171</v>
      </c>
      <c r="D54" s="48">
        <f t="shared" si="3"/>
        <v>0</v>
      </c>
      <c r="E54" s="49">
        <f t="shared" si="3"/>
        <v>30291400</v>
      </c>
      <c r="F54" s="50">
        <f t="shared" si="3"/>
        <v>38205100</v>
      </c>
      <c r="G54" s="50">
        <f t="shared" si="3"/>
        <v>5125209</v>
      </c>
      <c r="H54" s="50">
        <f t="shared" si="3"/>
        <v>1778987</v>
      </c>
      <c r="I54" s="50">
        <f t="shared" si="3"/>
        <v>2076001</v>
      </c>
      <c r="J54" s="50">
        <f t="shared" si="3"/>
        <v>8980197</v>
      </c>
      <c r="K54" s="50">
        <f t="shared" si="3"/>
        <v>2366300</v>
      </c>
      <c r="L54" s="50">
        <f t="shared" si="3"/>
        <v>2090345</v>
      </c>
      <c r="M54" s="50">
        <f t="shared" si="3"/>
        <v>2207839</v>
      </c>
      <c r="N54" s="50">
        <f t="shared" si="3"/>
        <v>6664484</v>
      </c>
      <c r="O54" s="50">
        <f t="shared" si="3"/>
        <v>2716000</v>
      </c>
      <c r="P54" s="50">
        <f t="shared" si="3"/>
        <v>2473777</v>
      </c>
      <c r="Q54" s="50">
        <f t="shared" si="3"/>
        <v>4988086</v>
      </c>
      <c r="R54" s="50">
        <f t="shared" si="3"/>
        <v>10177863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25822544</v>
      </c>
      <c r="X54" s="50">
        <f t="shared" si="3"/>
        <v>21683300</v>
      </c>
      <c r="Y54" s="50">
        <f t="shared" si="3"/>
        <v>4139244</v>
      </c>
      <c r="Z54" s="51">
        <f>+IF(X54&lt;&gt;0,+(Y54/X54)*100,0)</f>
        <v>19.089548177629791</v>
      </c>
      <c r="AA54" s="48">
        <f>SUM(AA51:AA53)</f>
        <v>38205100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27656171</v>
      </c>
      <c r="D56" s="54">
        <f>+D54-D55</f>
        <v>0</v>
      </c>
      <c r="E56" s="55">
        <f t="shared" si="4"/>
        <v>30291400</v>
      </c>
      <c r="F56" s="56">
        <f t="shared" si="4"/>
        <v>38205100</v>
      </c>
      <c r="G56" s="56">
        <f t="shared" si="4"/>
        <v>5125209</v>
      </c>
      <c r="H56" s="56">
        <f t="shared" si="4"/>
        <v>1778987</v>
      </c>
      <c r="I56" s="56">
        <f t="shared" si="4"/>
        <v>2076001</v>
      </c>
      <c r="J56" s="56">
        <f t="shared" si="4"/>
        <v>8980197</v>
      </c>
      <c r="K56" s="56">
        <f t="shared" si="4"/>
        <v>2366300</v>
      </c>
      <c r="L56" s="56">
        <f t="shared" si="4"/>
        <v>2090345</v>
      </c>
      <c r="M56" s="56">
        <f t="shared" si="4"/>
        <v>2207839</v>
      </c>
      <c r="N56" s="56">
        <f t="shared" si="4"/>
        <v>6664484</v>
      </c>
      <c r="O56" s="56">
        <f t="shared" si="4"/>
        <v>2716000</v>
      </c>
      <c r="P56" s="56">
        <f t="shared" si="4"/>
        <v>2473777</v>
      </c>
      <c r="Q56" s="56">
        <f t="shared" si="4"/>
        <v>4988086</v>
      </c>
      <c r="R56" s="56">
        <f t="shared" si="4"/>
        <v>10177863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25822544</v>
      </c>
      <c r="X56" s="56">
        <f t="shared" si="4"/>
        <v>21683300</v>
      </c>
      <c r="Y56" s="56">
        <f t="shared" si="4"/>
        <v>4139244</v>
      </c>
      <c r="Z56" s="57">
        <f>+IF(X56&lt;&gt;0,+(Y56/X56)*100,0)</f>
        <v>19.089548177629791</v>
      </c>
      <c r="AA56" s="54">
        <f>+AA54-AA55</f>
        <v>38205100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27656171</v>
      </c>
      <c r="D59" s="48">
        <f>SUM(D56:D58)</f>
        <v>0</v>
      </c>
      <c r="E59" s="49">
        <f t="shared" si="5"/>
        <v>30291400</v>
      </c>
      <c r="F59" s="50">
        <f t="shared" si="5"/>
        <v>38205100</v>
      </c>
      <c r="G59" s="50">
        <f t="shared" si="5"/>
        <v>5125209</v>
      </c>
      <c r="H59" s="50">
        <f t="shared" si="5"/>
        <v>1778987</v>
      </c>
      <c r="I59" s="50">
        <f t="shared" si="5"/>
        <v>2076001</v>
      </c>
      <c r="J59" s="50">
        <f t="shared" si="5"/>
        <v>8980197</v>
      </c>
      <c r="K59" s="50">
        <f t="shared" si="5"/>
        <v>2366300</v>
      </c>
      <c r="L59" s="50">
        <f t="shared" si="5"/>
        <v>2090345</v>
      </c>
      <c r="M59" s="50">
        <f t="shared" si="5"/>
        <v>2207839</v>
      </c>
      <c r="N59" s="50">
        <f t="shared" si="5"/>
        <v>6664484</v>
      </c>
      <c r="O59" s="50">
        <f t="shared" si="5"/>
        <v>2716000</v>
      </c>
      <c r="P59" s="50">
        <f t="shared" si="5"/>
        <v>2473777</v>
      </c>
      <c r="Q59" s="50">
        <f t="shared" si="5"/>
        <v>4988086</v>
      </c>
      <c r="R59" s="50">
        <f t="shared" si="5"/>
        <v>10177863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25822544</v>
      </c>
      <c r="X59" s="50">
        <f t="shared" si="5"/>
        <v>21683300</v>
      </c>
      <c r="Y59" s="50">
        <f t="shared" si="5"/>
        <v>4139244</v>
      </c>
      <c r="Z59" s="51">
        <f>+IF(X59&lt;&gt;0,+(Y59/X59)*100,0)</f>
        <v>19.089548177629791</v>
      </c>
      <c r="AA59" s="48">
        <f>SUM(AA56:AA58)</f>
        <v>38205100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27656171</v>
      </c>
      <c r="D62" s="65">
        <f>SUM(D59:D61)</f>
        <v>0</v>
      </c>
      <c r="E62" s="66">
        <f t="shared" si="6"/>
        <v>30291400</v>
      </c>
      <c r="F62" s="67">
        <f t="shared" si="6"/>
        <v>38205100</v>
      </c>
      <c r="G62" s="67">
        <f t="shared" si="6"/>
        <v>5125209</v>
      </c>
      <c r="H62" s="67">
        <f t="shared" si="6"/>
        <v>1778987</v>
      </c>
      <c r="I62" s="67">
        <f t="shared" si="6"/>
        <v>2076001</v>
      </c>
      <c r="J62" s="67">
        <f t="shared" si="6"/>
        <v>8980197</v>
      </c>
      <c r="K62" s="67">
        <f t="shared" si="6"/>
        <v>2366300</v>
      </c>
      <c r="L62" s="67">
        <f t="shared" si="6"/>
        <v>2090345</v>
      </c>
      <c r="M62" s="67">
        <f t="shared" si="6"/>
        <v>2207839</v>
      </c>
      <c r="N62" s="67">
        <f t="shared" si="6"/>
        <v>6664484</v>
      </c>
      <c r="O62" s="67">
        <f t="shared" si="6"/>
        <v>2716000</v>
      </c>
      <c r="P62" s="67">
        <f t="shared" si="6"/>
        <v>2473777</v>
      </c>
      <c r="Q62" s="67">
        <f t="shared" si="6"/>
        <v>4988086</v>
      </c>
      <c r="R62" s="67">
        <f t="shared" si="6"/>
        <v>10177863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25822544</v>
      </c>
      <c r="X62" s="67">
        <f t="shared" si="6"/>
        <v>21683300</v>
      </c>
      <c r="Y62" s="67">
        <f t="shared" si="6"/>
        <v>4139244</v>
      </c>
      <c r="Z62" s="68">
        <f>+IF(X62&lt;&gt;0,+(Y62/X62)*100,0)</f>
        <v>19.089548177629791</v>
      </c>
      <c r="AA62" s="65">
        <f>SUM(AA59:AA61)</f>
        <v>38205100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79803362</v>
      </c>
      <c r="D8" s="20">
        <v>0</v>
      </c>
      <c r="E8" s="21">
        <v>80728986</v>
      </c>
      <c r="F8" s="22">
        <v>80794446</v>
      </c>
      <c r="G8" s="22">
        <v>6867040</v>
      </c>
      <c r="H8" s="22">
        <v>6787831</v>
      </c>
      <c r="I8" s="22">
        <v>7006943</v>
      </c>
      <c r="J8" s="22">
        <v>20661814</v>
      </c>
      <c r="K8" s="22">
        <v>6771473</v>
      </c>
      <c r="L8" s="22">
        <v>6866064</v>
      </c>
      <c r="M8" s="22">
        <v>6890645</v>
      </c>
      <c r="N8" s="22">
        <v>20528182</v>
      </c>
      <c r="O8" s="22">
        <v>6941382</v>
      </c>
      <c r="P8" s="22">
        <v>6889410</v>
      </c>
      <c r="Q8" s="22">
        <v>6694305</v>
      </c>
      <c r="R8" s="22">
        <v>20525097</v>
      </c>
      <c r="S8" s="22">
        <v>0</v>
      </c>
      <c r="T8" s="22">
        <v>0</v>
      </c>
      <c r="U8" s="22">
        <v>0</v>
      </c>
      <c r="V8" s="22">
        <v>0</v>
      </c>
      <c r="W8" s="22">
        <v>61715093</v>
      </c>
      <c r="X8" s="22">
        <v>61062894</v>
      </c>
      <c r="Y8" s="22">
        <v>652199</v>
      </c>
      <c r="Z8" s="23">
        <v>1.0680774481471513</v>
      </c>
      <c r="AA8" s="20">
        <v>80794446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3569872</v>
      </c>
      <c r="D13" s="20">
        <v>0</v>
      </c>
      <c r="E13" s="21">
        <v>4650200</v>
      </c>
      <c r="F13" s="22">
        <v>6650200</v>
      </c>
      <c r="G13" s="22">
        <v>704071</v>
      </c>
      <c r="H13" s="22">
        <v>4370</v>
      </c>
      <c r="I13" s="22">
        <v>713143</v>
      </c>
      <c r="J13" s="22">
        <v>1421584</v>
      </c>
      <c r="K13" s="22">
        <v>735546</v>
      </c>
      <c r="L13" s="22">
        <v>736852</v>
      </c>
      <c r="M13" s="22">
        <v>735992</v>
      </c>
      <c r="N13" s="22">
        <v>2208390</v>
      </c>
      <c r="O13" s="22">
        <v>723643</v>
      </c>
      <c r="P13" s="22">
        <v>1424038</v>
      </c>
      <c r="Q13" s="22">
        <v>710554</v>
      </c>
      <c r="R13" s="22">
        <v>2858235</v>
      </c>
      <c r="S13" s="22">
        <v>0</v>
      </c>
      <c r="T13" s="22">
        <v>0</v>
      </c>
      <c r="U13" s="22">
        <v>0</v>
      </c>
      <c r="V13" s="22">
        <v>0</v>
      </c>
      <c r="W13" s="22">
        <v>6488209</v>
      </c>
      <c r="X13" s="22">
        <v>5140087</v>
      </c>
      <c r="Y13" s="22">
        <v>1348122</v>
      </c>
      <c r="Z13" s="23">
        <v>26.227610544335146</v>
      </c>
      <c r="AA13" s="20">
        <v>6650200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80246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6165200</v>
      </c>
      <c r="D28" s="20">
        <v>0</v>
      </c>
      <c r="E28" s="21">
        <v>12652880</v>
      </c>
      <c r="F28" s="22">
        <v>12652880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9489654</v>
      </c>
      <c r="Y28" s="22">
        <v>-9489654</v>
      </c>
      <c r="Z28" s="23">
        <v>-100</v>
      </c>
      <c r="AA28" s="20">
        <v>12652880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5853140</v>
      </c>
      <c r="D31" s="20">
        <v>0</v>
      </c>
      <c r="E31" s="21">
        <v>6294749</v>
      </c>
      <c r="F31" s="22">
        <v>5527718</v>
      </c>
      <c r="G31" s="22">
        <v>469605</v>
      </c>
      <c r="H31" s="22">
        <v>444452</v>
      </c>
      <c r="I31" s="22">
        <v>484001</v>
      </c>
      <c r="J31" s="22">
        <v>1398058</v>
      </c>
      <c r="K31" s="22">
        <v>486401</v>
      </c>
      <c r="L31" s="22">
        <v>439985</v>
      </c>
      <c r="M31" s="22">
        <v>457611</v>
      </c>
      <c r="N31" s="22">
        <v>1383997</v>
      </c>
      <c r="O31" s="22">
        <v>458210</v>
      </c>
      <c r="P31" s="22">
        <v>419876</v>
      </c>
      <c r="Q31" s="22">
        <v>448018</v>
      </c>
      <c r="R31" s="22">
        <v>1326104</v>
      </c>
      <c r="S31" s="22">
        <v>0</v>
      </c>
      <c r="T31" s="22">
        <v>0</v>
      </c>
      <c r="U31" s="22">
        <v>0</v>
      </c>
      <c r="V31" s="22">
        <v>0</v>
      </c>
      <c r="W31" s="22">
        <v>4108159</v>
      </c>
      <c r="X31" s="22">
        <v>4154888</v>
      </c>
      <c r="Y31" s="22">
        <v>-46729</v>
      </c>
      <c r="Z31" s="23">
        <v>-1.1246753221747494</v>
      </c>
      <c r="AA31" s="20">
        <v>5527718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450395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95922215</v>
      </c>
      <c r="D35" s="29">
        <f t="shared" ref="D35:Y35" si="0">SUM(D6:D34)</f>
        <v>0</v>
      </c>
      <c r="E35" s="30">
        <f t="shared" si="0"/>
        <v>104326815</v>
      </c>
      <c r="F35" s="31">
        <f t="shared" si="0"/>
        <v>105625244</v>
      </c>
      <c r="G35" s="31">
        <f t="shared" si="0"/>
        <v>8040716</v>
      </c>
      <c r="H35" s="31">
        <f t="shared" si="0"/>
        <v>7236653</v>
      </c>
      <c r="I35" s="31">
        <f t="shared" si="0"/>
        <v>8204087</v>
      </c>
      <c r="J35" s="31">
        <f t="shared" si="0"/>
        <v>23481456</v>
      </c>
      <c r="K35" s="31">
        <f t="shared" si="0"/>
        <v>7993420</v>
      </c>
      <c r="L35" s="31">
        <f t="shared" si="0"/>
        <v>8042901</v>
      </c>
      <c r="M35" s="31">
        <f t="shared" si="0"/>
        <v>8084248</v>
      </c>
      <c r="N35" s="31">
        <f t="shared" si="0"/>
        <v>24120569</v>
      </c>
      <c r="O35" s="31">
        <f t="shared" si="0"/>
        <v>8123235</v>
      </c>
      <c r="P35" s="31">
        <f t="shared" si="0"/>
        <v>8733324</v>
      </c>
      <c r="Q35" s="31">
        <f t="shared" si="0"/>
        <v>7852877</v>
      </c>
      <c r="R35" s="31">
        <f t="shared" si="0"/>
        <v>24709436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72311461</v>
      </c>
      <c r="X35" s="31">
        <f t="shared" si="0"/>
        <v>79847523</v>
      </c>
      <c r="Y35" s="31">
        <f t="shared" si="0"/>
        <v>-7536062</v>
      </c>
      <c r="Z35" s="32">
        <f>+IF(X35&lt;&gt;0,+(Y35/X35)*100,0)</f>
        <v>-9.438066100059233</v>
      </c>
      <c r="AA35" s="29">
        <f>SUM(AA6:AA34)</f>
        <v>105625244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17583213</v>
      </c>
      <c r="D37" s="20">
        <v>0</v>
      </c>
      <c r="E37" s="21">
        <v>22163983</v>
      </c>
      <c r="F37" s="22">
        <v>22179086</v>
      </c>
      <c r="G37" s="22">
        <v>1350407</v>
      </c>
      <c r="H37" s="22">
        <v>1314638</v>
      </c>
      <c r="I37" s="22">
        <v>1381051</v>
      </c>
      <c r="J37" s="22">
        <v>4046096</v>
      </c>
      <c r="K37" s="22">
        <v>0</v>
      </c>
      <c r="L37" s="22">
        <v>2718030</v>
      </c>
      <c r="M37" s="22">
        <v>1385471</v>
      </c>
      <c r="N37" s="22">
        <v>4103501</v>
      </c>
      <c r="O37" s="22">
        <v>1598225</v>
      </c>
      <c r="P37" s="22">
        <v>1604742</v>
      </c>
      <c r="Q37" s="22">
        <v>34926</v>
      </c>
      <c r="R37" s="22">
        <v>3237893</v>
      </c>
      <c r="S37" s="22">
        <v>0</v>
      </c>
      <c r="T37" s="22">
        <v>0</v>
      </c>
      <c r="U37" s="22">
        <v>0</v>
      </c>
      <c r="V37" s="22">
        <v>0</v>
      </c>
      <c r="W37" s="22">
        <v>11387490</v>
      </c>
      <c r="X37" s="22">
        <v>16634223</v>
      </c>
      <c r="Y37" s="22">
        <v>-5246733</v>
      </c>
      <c r="Z37" s="23">
        <v>-31.541797894617616</v>
      </c>
      <c r="AA37" s="20">
        <v>22179086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698775</v>
      </c>
      <c r="D40" s="20">
        <v>0</v>
      </c>
      <c r="E40" s="21">
        <v>1042161</v>
      </c>
      <c r="F40" s="22">
        <v>1082671</v>
      </c>
      <c r="G40" s="22">
        <v>32451</v>
      </c>
      <c r="H40" s="22">
        <v>32073</v>
      </c>
      <c r="I40" s="22">
        <v>45004</v>
      </c>
      <c r="J40" s="22">
        <v>109528</v>
      </c>
      <c r="K40" s="22">
        <v>37694</v>
      </c>
      <c r="L40" s="22">
        <v>42314</v>
      </c>
      <c r="M40" s="22">
        <v>22859</v>
      </c>
      <c r="N40" s="22">
        <v>102867</v>
      </c>
      <c r="O40" s="22">
        <v>9130</v>
      </c>
      <c r="P40" s="22">
        <v>36570</v>
      </c>
      <c r="Q40" s="22">
        <v>110935</v>
      </c>
      <c r="R40" s="22">
        <v>156635</v>
      </c>
      <c r="S40" s="22">
        <v>0</v>
      </c>
      <c r="T40" s="22">
        <v>0</v>
      </c>
      <c r="U40" s="22">
        <v>0</v>
      </c>
      <c r="V40" s="22">
        <v>0</v>
      </c>
      <c r="W40" s="22">
        <v>369030</v>
      </c>
      <c r="X40" s="22">
        <v>845793</v>
      </c>
      <c r="Y40" s="22">
        <v>-476763</v>
      </c>
      <c r="Z40" s="23">
        <v>-56.36875689441743</v>
      </c>
      <c r="AA40" s="20">
        <v>1082671</v>
      </c>
    </row>
    <row r="41" spans="1:27" x14ac:dyDescent="0.25">
      <c r="A41" s="19" t="s">
        <v>67</v>
      </c>
      <c r="B41" s="15" t="s">
        <v>32</v>
      </c>
      <c r="C41" s="20">
        <v>14451155</v>
      </c>
      <c r="D41" s="20">
        <v>0</v>
      </c>
      <c r="E41" s="21">
        <v>3309471</v>
      </c>
      <c r="F41" s="22">
        <v>3309471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37852358</v>
      </c>
      <c r="M41" s="22">
        <v>-28902940</v>
      </c>
      <c r="N41" s="22">
        <v>8949418</v>
      </c>
      <c r="O41" s="22">
        <v>-7018893</v>
      </c>
      <c r="P41" s="22">
        <v>275790</v>
      </c>
      <c r="Q41" s="22">
        <v>275790</v>
      </c>
      <c r="R41" s="22">
        <v>-6467313</v>
      </c>
      <c r="S41" s="22">
        <v>0</v>
      </c>
      <c r="T41" s="22">
        <v>0</v>
      </c>
      <c r="U41" s="22">
        <v>0</v>
      </c>
      <c r="V41" s="22">
        <v>0</v>
      </c>
      <c r="W41" s="22">
        <v>2482105</v>
      </c>
      <c r="X41" s="22">
        <v>0</v>
      </c>
      <c r="Y41" s="22">
        <v>2482105</v>
      </c>
      <c r="Z41" s="23">
        <v>0</v>
      </c>
      <c r="AA41" s="20">
        <v>3309471</v>
      </c>
    </row>
    <row r="42" spans="1:27" x14ac:dyDescent="0.25">
      <c r="A42" s="19" t="s">
        <v>68</v>
      </c>
      <c r="B42" s="15" t="s">
        <v>32</v>
      </c>
      <c r="C42" s="20">
        <v>6578676</v>
      </c>
      <c r="D42" s="20">
        <v>0</v>
      </c>
      <c r="E42" s="21">
        <v>6682788</v>
      </c>
      <c r="F42" s="22">
        <v>6871530</v>
      </c>
      <c r="G42" s="22">
        <v>0</v>
      </c>
      <c r="H42" s="22">
        <v>125450</v>
      </c>
      <c r="I42" s="22">
        <v>1545244</v>
      </c>
      <c r="J42" s="22">
        <v>1670694</v>
      </c>
      <c r="K42" s="22">
        <v>515082</v>
      </c>
      <c r="L42" s="22">
        <v>515082</v>
      </c>
      <c r="M42" s="22">
        <v>515082</v>
      </c>
      <c r="N42" s="22">
        <v>1545246</v>
      </c>
      <c r="O42" s="22">
        <v>515082</v>
      </c>
      <c r="P42" s="22">
        <v>515082</v>
      </c>
      <c r="Q42" s="22">
        <v>720890</v>
      </c>
      <c r="R42" s="22">
        <v>1751054</v>
      </c>
      <c r="S42" s="22">
        <v>0</v>
      </c>
      <c r="T42" s="22">
        <v>0</v>
      </c>
      <c r="U42" s="22">
        <v>0</v>
      </c>
      <c r="V42" s="22">
        <v>0</v>
      </c>
      <c r="W42" s="22">
        <v>4966994</v>
      </c>
      <c r="X42" s="22">
        <v>5153544</v>
      </c>
      <c r="Y42" s="22">
        <v>-186550</v>
      </c>
      <c r="Z42" s="23">
        <v>-3.6198390854914599</v>
      </c>
      <c r="AA42" s="20">
        <v>6871530</v>
      </c>
    </row>
    <row r="43" spans="1:27" x14ac:dyDescent="0.25">
      <c r="A43" s="19" t="s">
        <v>69</v>
      </c>
      <c r="B43" s="15" t="s">
        <v>32</v>
      </c>
      <c r="C43" s="20">
        <v>3215122</v>
      </c>
      <c r="D43" s="20">
        <v>0</v>
      </c>
      <c r="E43" s="21">
        <v>2236983</v>
      </c>
      <c r="F43" s="22">
        <v>2236983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1148400</v>
      </c>
      <c r="N43" s="22">
        <v>1148400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1148400</v>
      </c>
      <c r="X43" s="22">
        <v>1118491</v>
      </c>
      <c r="Y43" s="22">
        <v>29909</v>
      </c>
      <c r="Z43" s="23">
        <v>2.6740492324033007</v>
      </c>
      <c r="AA43" s="20">
        <v>2236983</v>
      </c>
    </row>
    <row r="44" spans="1:27" x14ac:dyDescent="0.25">
      <c r="A44" s="19" t="s">
        <v>70</v>
      </c>
      <c r="B44" s="15" t="s">
        <v>32</v>
      </c>
      <c r="C44" s="20">
        <v>3421177</v>
      </c>
      <c r="D44" s="20">
        <v>0</v>
      </c>
      <c r="E44" s="21">
        <v>4407565</v>
      </c>
      <c r="F44" s="22">
        <v>3983565</v>
      </c>
      <c r="G44" s="22">
        <v>0</v>
      </c>
      <c r="H44" s="22">
        <v>0</v>
      </c>
      <c r="I44" s="22">
        <v>70802</v>
      </c>
      <c r="J44" s="22">
        <v>70802</v>
      </c>
      <c r="K44" s="22">
        <v>172223</v>
      </c>
      <c r="L44" s="22">
        <v>143593</v>
      </c>
      <c r="M44" s="22">
        <v>155745</v>
      </c>
      <c r="N44" s="22">
        <v>471561</v>
      </c>
      <c r="O44" s="22">
        <v>56070</v>
      </c>
      <c r="P44" s="22">
        <v>146735</v>
      </c>
      <c r="Q44" s="22">
        <v>255144</v>
      </c>
      <c r="R44" s="22">
        <v>457949</v>
      </c>
      <c r="S44" s="22">
        <v>0</v>
      </c>
      <c r="T44" s="22">
        <v>0</v>
      </c>
      <c r="U44" s="22">
        <v>0</v>
      </c>
      <c r="V44" s="22">
        <v>0</v>
      </c>
      <c r="W44" s="22">
        <v>1000312</v>
      </c>
      <c r="X44" s="22">
        <v>2988317</v>
      </c>
      <c r="Y44" s="22">
        <v>-1988005</v>
      </c>
      <c r="Z44" s="23">
        <v>-66.525907392020329</v>
      </c>
      <c r="AA44" s="20">
        <v>3983565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11528407</v>
      </c>
      <c r="D46" s="20">
        <v>0</v>
      </c>
      <c r="E46" s="21">
        <v>14000000</v>
      </c>
      <c r="F46" s="22">
        <v>14000000</v>
      </c>
      <c r="G46" s="22">
        <v>91760</v>
      </c>
      <c r="H46" s="22">
        <v>5737</v>
      </c>
      <c r="I46" s="22">
        <v>2070783</v>
      </c>
      <c r="J46" s="22">
        <v>2168280</v>
      </c>
      <c r="K46" s="22">
        <v>406623</v>
      </c>
      <c r="L46" s="22">
        <v>3718630</v>
      </c>
      <c r="M46" s="22">
        <v>179176</v>
      </c>
      <c r="N46" s="22">
        <v>4304429</v>
      </c>
      <c r="O46" s="22">
        <v>1622141</v>
      </c>
      <c r="P46" s="22">
        <v>3885983</v>
      </c>
      <c r="Q46" s="22">
        <v>57526</v>
      </c>
      <c r="R46" s="22">
        <v>5565650</v>
      </c>
      <c r="S46" s="22">
        <v>0</v>
      </c>
      <c r="T46" s="22">
        <v>0</v>
      </c>
      <c r="U46" s="22">
        <v>0</v>
      </c>
      <c r="V46" s="22">
        <v>0</v>
      </c>
      <c r="W46" s="22">
        <v>12038359</v>
      </c>
      <c r="X46" s="22">
        <v>10499994</v>
      </c>
      <c r="Y46" s="22">
        <v>1538365</v>
      </c>
      <c r="Z46" s="23">
        <v>14.651103610154445</v>
      </c>
      <c r="AA46" s="20">
        <v>14000000</v>
      </c>
    </row>
    <row r="47" spans="1:27" x14ac:dyDescent="0.25">
      <c r="A47" s="19" t="s">
        <v>73</v>
      </c>
      <c r="B47" s="15" t="s">
        <v>32</v>
      </c>
      <c r="C47" s="20">
        <v>1804530</v>
      </c>
      <c r="D47" s="20">
        <v>0</v>
      </c>
      <c r="E47" s="21">
        <v>3152397</v>
      </c>
      <c r="F47" s="22">
        <v>3143493</v>
      </c>
      <c r="G47" s="22">
        <v>2112</v>
      </c>
      <c r="H47" s="22">
        <v>323756</v>
      </c>
      <c r="I47" s="22">
        <v>315206</v>
      </c>
      <c r="J47" s="22">
        <v>641074</v>
      </c>
      <c r="K47" s="22">
        <v>12293</v>
      </c>
      <c r="L47" s="22">
        <v>238416</v>
      </c>
      <c r="M47" s="22">
        <v>136179</v>
      </c>
      <c r="N47" s="22">
        <v>386888</v>
      </c>
      <c r="O47" s="22">
        <v>284872</v>
      </c>
      <c r="P47" s="22">
        <v>348749</v>
      </c>
      <c r="Q47" s="22">
        <v>47406</v>
      </c>
      <c r="R47" s="22">
        <v>681027</v>
      </c>
      <c r="S47" s="22">
        <v>0</v>
      </c>
      <c r="T47" s="22">
        <v>0</v>
      </c>
      <c r="U47" s="22">
        <v>0</v>
      </c>
      <c r="V47" s="22">
        <v>0</v>
      </c>
      <c r="W47" s="22">
        <v>1708989</v>
      </c>
      <c r="X47" s="22">
        <v>2206451</v>
      </c>
      <c r="Y47" s="22">
        <v>-497462</v>
      </c>
      <c r="Z47" s="23">
        <v>-22.545798660382669</v>
      </c>
      <c r="AA47" s="20">
        <v>3143493</v>
      </c>
    </row>
    <row r="48" spans="1:27" x14ac:dyDescent="0.25">
      <c r="A48" s="19" t="s">
        <v>74</v>
      </c>
      <c r="B48" s="15" t="s">
        <v>32</v>
      </c>
      <c r="C48" s="20">
        <v>164937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59445992</v>
      </c>
      <c r="D50" s="29">
        <f t="shared" ref="D50:Y50" si="1">SUM(D37:D49)</f>
        <v>0</v>
      </c>
      <c r="E50" s="30">
        <f t="shared" si="1"/>
        <v>56995348</v>
      </c>
      <c r="F50" s="31">
        <f t="shared" si="1"/>
        <v>56806799</v>
      </c>
      <c r="G50" s="31">
        <f t="shared" si="1"/>
        <v>1476730</v>
      </c>
      <c r="H50" s="31">
        <f t="shared" si="1"/>
        <v>1801654</v>
      </c>
      <c r="I50" s="31">
        <f t="shared" si="1"/>
        <v>5428090</v>
      </c>
      <c r="J50" s="31">
        <f t="shared" si="1"/>
        <v>8706474</v>
      </c>
      <c r="K50" s="31">
        <f t="shared" si="1"/>
        <v>1143915</v>
      </c>
      <c r="L50" s="31">
        <f t="shared" si="1"/>
        <v>45228423</v>
      </c>
      <c r="M50" s="31">
        <f t="shared" si="1"/>
        <v>-25360028</v>
      </c>
      <c r="N50" s="31">
        <f t="shared" si="1"/>
        <v>21012310</v>
      </c>
      <c r="O50" s="31">
        <f t="shared" si="1"/>
        <v>-2933373</v>
      </c>
      <c r="P50" s="31">
        <f t="shared" si="1"/>
        <v>6813651</v>
      </c>
      <c r="Q50" s="31">
        <f t="shared" si="1"/>
        <v>1502617</v>
      </c>
      <c r="R50" s="31">
        <f t="shared" si="1"/>
        <v>5382895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35101679</v>
      </c>
      <c r="X50" s="31">
        <f t="shared" si="1"/>
        <v>39446813</v>
      </c>
      <c r="Y50" s="31">
        <f t="shared" si="1"/>
        <v>-4345134</v>
      </c>
      <c r="Z50" s="32">
        <f>+IF(X50&lt;&gt;0,+(Y50/X50)*100,0)</f>
        <v>-11.015171238294966</v>
      </c>
      <c r="AA50" s="29">
        <f>SUM(AA37:AA49)</f>
        <v>56806799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36476223</v>
      </c>
      <c r="D51" s="39">
        <f t="shared" si="2"/>
        <v>0</v>
      </c>
      <c r="E51" s="40">
        <f t="shared" si="2"/>
        <v>47331467</v>
      </c>
      <c r="F51" s="41">
        <f t="shared" si="2"/>
        <v>48818445</v>
      </c>
      <c r="G51" s="41">
        <f t="shared" si="2"/>
        <v>6563986</v>
      </c>
      <c r="H51" s="41">
        <f t="shared" si="2"/>
        <v>5434999</v>
      </c>
      <c r="I51" s="41">
        <f t="shared" si="2"/>
        <v>2775997</v>
      </c>
      <c r="J51" s="41">
        <f t="shared" si="2"/>
        <v>14774982</v>
      </c>
      <c r="K51" s="41">
        <f t="shared" si="2"/>
        <v>6849505</v>
      </c>
      <c r="L51" s="41">
        <f t="shared" si="2"/>
        <v>-37185522</v>
      </c>
      <c r="M51" s="41">
        <f t="shared" si="2"/>
        <v>33444276</v>
      </c>
      <c r="N51" s="41">
        <f t="shared" si="2"/>
        <v>3108259</v>
      </c>
      <c r="O51" s="41">
        <f t="shared" si="2"/>
        <v>11056608</v>
      </c>
      <c r="P51" s="41">
        <f t="shared" si="2"/>
        <v>1919673</v>
      </c>
      <c r="Q51" s="41">
        <f t="shared" si="2"/>
        <v>6350260</v>
      </c>
      <c r="R51" s="41">
        <f t="shared" si="2"/>
        <v>19326541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37209782</v>
      </c>
      <c r="X51" s="41">
        <f t="shared" si="2"/>
        <v>40400710</v>
      </c>
      <c r="Y51" s="41">
        <f t="shared" si="2"/>
        <v>-3190928</v>
      </c>
      <c r="Z51" s="42">
        <f>+IF(X51&lt;&gt;0,+(Y51/X51)*100,0)</f>
        <v>-7.8981978287015249</v>
      </c>
      <c r="AA51" s="39">
        <f>+AA35-AA50</f>
        <v>48818445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36476223</v>
      </c>
      <c r="D54" s="48">
        <f t="shared" si="3"/>
        <v>0</v>
      </c>
      <c r="E54" s="49">
        <f t="shared" si="3"/>
        <v>47331467</v>
      </c>
      <c r="F54" s="50">
        <f t="shared" si="3"/>
        <v>48818445</v>
      </c>
      <c r="G54" s="50">
        <f t="shared" si="3"/>
        <v>6563986</v>
      </c>
      <c r="H54" s="50">
        <f t="shared" si="3"/>
        <v>5434999</v>
      </c>
      <c r="I54" s="50">
        <f t="shared" si="3"/>
        <v>2775997</v>
      </c>
      <c r="J54" s="50">
        <f t="shared" si="3"/>
        <v>14774982</v>
      </c>
      <c r="K54" s="50">
        <f t="shared" si="3"/>
        <v>6849505</v>
      </c>
      <c r="L54" s="50">
        <f t="shared" si="3"/>
        <v>-37185522</v>
      </c>
      <c r="M54" s="50">
        <f t="shared" si="3"/>
        <v>33444276</v>
      </c>
      <c r="N54" s="50">
        <f t="shared" si="3"/>
        <v>3108259</v>
      </c>
      <c r="O54" s="50">
        <f t="shared" si="3"/>
        <v>11056608</v>
      </c>
      <c r="P54" s="50">
        <f t="shared" si="3"/>
        <v>1919673</v>
      </c>
      <c r="Q54" s="50">
        <f t="shared" si="3"/>
        <v>6350260</v>
      </c>
      <c r="R54" s="50">
        <f t="shared" si="3"/>
        <v>19326541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37209782</v>
      </c>
      <c r="X54" s="50">
        <f t="shared" si="3"/>
        <v>40400710</v>
      </c>
      <c r="Y54" s="50">
        <f t="shared" si="3"/>
        <v>-3190928</v>
      </c>
      <c r="Z54" s="51">
        <f>+IF(X54&lt;&gt;0,+(Y54/X54)*100,0)</f>
        <v>-7.8981978287015249</v>
      </c>
      <c r="AA54" s="48">
        <f>SUM(AA51:AA53)</f>
        <v>48818445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36476223</v>
      </c>
      <c r="D56" s="54">
        <f>+D54-D55</f>
        <v>0</v>
      </c>
      <c r="E56" s="55">
        <f t="shared" si="4"/>
        <v>47331467</v>
      </c>
      <c r="F56" s="56">
        <f t="shared" si="4"/>
        <v>48818445</v>
      </c>
      <c r="G56" s="56">
        <f t="shared" si="4"/>
        <v>6563986</v>
      </c>
      <c r="H56" s="56">
        <f t="shared" si="4"/>
        <v>5434999</v>
      </c>
      <c r="I56" s="56">
        <f t="shared" si="4"/>
        <v>2775997</v>
      </c>
      <c r="J56" s="56">
        <f t="shared" si="4"/>
        <v>14774982</v>
      </c>
      <c r="K56" s="56">
        <f t="shared" si="4"/>
        <v>6849505</v>
      </c>
      <c r="L56" s="56">
        <f t="shared" si="4"/>
        <v>-37185522</v>
      </c>
      <c r="M56" s="56">
        <f t="shared" si="4"/>
        <v>33444276</v>
      </c>
      <c r="N56" s="56">
        <f t="shared" si="4"/>
        <v>3108259</v>
      </c>
      <c r="O56" s="56">
        <f t="shared" si="4"/>
        <v>11056608</v>
      </c>
      <c r="P56" s="56">
        <f t="shared" si="4"/>
        <v>1919673</v>
      </c>
      <c r="Q56" s="56">
        <f t="shared" si="4"/>
        <v>6350260</v>
      </c>
      <c r="R56" s="56">
        <f t="shared" si="4"/>
        <v>19326541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37209782</v>
      </c>
      <c r="X56" s="56">
        <f t="shared" si="4"/>
        <v>40400710</v>
      </c>
      <c r="Y56" s="56">
        <f t="shared" si="4"/>
        <v>-3190928</v>
      </c>
      <c r="Z56" s="57">
        <f>+IF(X56&lt;&gt;0,+(Y56/X56)*100,0)</f>
        <v>-7.8981978287015249</v>
      </c>
      <c r="AA56" s="54">
        <f>+AA54-AA55</f>
        <v>48818445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36476223</v>
      </c>
      <c r="D59" s="48">
        <f>SUM(D56:D58)</f>
        <v>0</v>
      </c>
      <c r="E59" s="49">
        <f t="shared" si="5"/>
        <v>47331467</v>
      </c>
      <c r="F59" s="50">
        <f t="shared" si="5"/>
        <v>48818445</v>
      </c>
      <c r="G59" s="50">
        <f t="shared" si="5"/>
        <v>6563986</v>
      </c>
      <c r="H59" s="50">
        <f t="shared" si="5"/>
        <v>5434999</v>
      </c>
      <c r="I59" s="50">
        <f t="shared" si="5"/>
        <v>2775997</v>
      </c>
      <c r="J59" s="50">
        <f t="shared" si="5"/>
        <v>14774982</v>
      </c>
      <c r="K59" s="50">
        <f t="shared" si="5"/>
        <v>6849505</v>
      </c>
      <c r="L59" s="50">
        <f t="shared" si="5"/>
        <v>-37185522</v>
      </c>
      <c r="M59" s="50">
        <f t="shared" si="5"/>
        <v>33444276</v>
      </c>
      <c r="N59" s="50">
        <f t="shared" si="5"/>
        <v>3108259</v>
      </c>
      <c r="O59" s="50">
        <f t="shared" si="5"/>
        <v>11056608</v>
      </c>
      <c r="P59" s="50">
        <f t="shared" si="5"/>
        <v>1919673</v>
      </c>
      <c r="Q59" s="50">
        <f t="shared" si="5"/>
        <v>6350260</v>
      </c>
      <c r="R59" s="50">
        <f t="shared" si="5"/>
        <v>19326541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37209782</v>
      </c>
      <c r="X59" s="50">
        <f t="shared" si="5"/>
        <v>40400710</v>
      </c>
      <c r="Y59" s="50">
        <f t="shared" si="5"/>
        <v>-3190928</v>
      </c>
      <c r="Z59" s="51">
        <f>+IF(X59&lt;&gt;0,+(Y59/X59)*100,0)</f>
        <v>-7.8981978287015249</v>
      </c>
      <c r="AA59" s="48">
        <f>SUM(AA56:AA58)</f>
        <v>48818445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36476223</v>
      </c>
      <c r="D62" s="65">
        <f>SUM(D59:D61)</f>
        <v>0</v>
      </c>
      <c r="E62" s="66">
        <f t="shared" si="6"/>
        <v>47331467</v>
      </c>
      <c r="F62" s="67">
        <f t="shared" si="6"/>
        <v>48818445</v>
      </c>
      <c r="G62" s="67">
        <f t="shared" si="6"/>
        <v>6563986</v>
      </c>
      <c r="H62" s="67">
        <f t="shared" si="6"/>
        <v>5434999</v>
      </c>
      <c r="I62" s="67">
        <f t="shared" si="6"/>
        <v>2775997</v>
      </c>
      <c r="J62" s="67">
        <f t="shared" si="6"/>
        <v>14774982</v>
      </c>
      <c r="K62" s="67">
        <f t="shared" si="6"/>
        <v>6849505</v>
      </c>
      <c r="L62" s="67">
        <f t="shared" si="6"/>
        <v>-37185522</v>
      </c>
      <c r="M62" s="67">
        <f t="shared" si="6"/>
        <v>33444276</v>
      </c>
      <c r="N62" s="67">
        <f t="shared" si="6"/>
        <v>3108259</v>
      </c>
      <c r="O62" s="67">
        <f t="shared" si="6"/>
        <v>11056608</v>
      </c>
      <c r="P62" s="67">
        <f t="shared" si="6"/>
        <v>1919673</v>
      </c>
      <c r="Q62" s="67">
        <f t="shared" si="6"/>
        <v>6350260</v>
      </c>
      <c r="R62" s="67">
        <f t="shared" si="6"/>
        <v>19326541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37209782</v>
      </c>
      <c r="X62" s="67">
        <f t="shared" si="6"/>
        <v>40400710</v>
      </c>
      <c r="Y62" s="67">
        <f t="shared" si="6"/>
        <v>-3190928</v>
      </c>
      <c r="Z62" s="68">
        <f>+IF(X62&lt;&gt;0,+(Y62/X62)*100,0)</f>
        <v>-7.8981978287015249</v>
      </c>
      <c r="AA62" s="65">
        <f>SUM(AA59:AA61)</f>
        <v>48818445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31707879</v>
      </c>
      <c r="D8" s="20">
        <v>0</v>
      </c>
      <c r="E8" s="21">
        <v>79041338</v>
      </c>
      <c r="F8" s="22">
        <v>67110246</v>
      </c>
      <c r="G8" s="22">
        <v>4968463</v>
      </c>
      <c r="H8" s="22">
        <v>2998549</v>
      </c>
      <c r="I8" s="22">
        <v>3173324</v>
      </c>
      <c r="J8" s="22">
        <v>11140336</v>
      </c>
      <c r="K8" s="22">
        <v>3250328</v>
      </c>
      <c r="L8" s="22">
        <v>3164101</v>
      </c>
      <c r="M8" s="22">
        <v>3151448</v>
      </c>
      <c r="N8" s="22">
        <v>9565877</v>
      </c>
      <c r="O8" s="22">
        <v>3265179</v>
      </c>
      <c r="P8" s="22">
        <v>3060116</v>
      </c>
      <c r="Q8" s="22">
        <v>2979936</v>
      </c>
      <c r="R8" s="22">
        <v>9305231</v>
      </c>
      <c r="S8" s="22">
        <v>0</v>
      </c>
      <c r="T8" s="22">
        <v>0</v>
      </c>
      <c r="U8" s="22">
        <v>0</v>
      </c>
      <c r="V8" s="22">
        <v>0</v>
      </c>
      <c r="W8" s="22">
        <v>30011444</v>
      </c>
      <c r="X8" s="22">
        <v>30412636</v>
      </c>
      <c r="Y8" s="22">
        <v>-401192</v>
      </c>
      <c r="Z8" s="23">
        <v>-1.3191622061303729</v>
      </c>
      <c r="AA8" s="20">
        <v>67110246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25552</v>
      </c>
      <c r="D10" s="20">
        <v>0</v>
      </c>
      <c r="E10" s="21">
        <v>26006</v>
      </c>
      <c r="F10" s="22">
        <v>47395</v>
      </c>
      <c r="G10" s="22">
        <v>23885</v>
      </c>
      <c r="H10" s="22">
        <v>0</v>
      </c>
      <c r="I10" s="22">
        <v>0</v>
      </c>
      <c r="J10" s="22">
        <v>23885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23885</v>
      </c>
      <c r="X10" s="22">
        <v>23885</v>
      </c>
      <c r="Y10" s="22">
        <v>0</v>
      </c>
      <c r="Z10" s="23">
        <v>0</v>
      </c>
      <c r="AA10" s="20">
        <v>47395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6190007</v>
      </c>
      <c r="D13" s="20">
        <v>0</v>
      </c>
      <c r="E13" s="21">
        <v>6703510</v>
      </c>
      <c r="F13" s="22">
        <v>7505597</v>
      </c>
      <c r="G13" s="22">
        <v>475658</v>
      </c>
      <c r="H13" s="22">
        <v>488566</v>
      </c>
      <c r="I13" s="22">
        <v>471612</v>
      </c>
      <c r="J13" s="22">
        <v>1435836</v>
      </c>
      <c r="K13" s="22">
        <v>489698</v>
      </c>
      <c r="L13" s="22">
        <v>490941</v>
      </c>
      <c r="M13" s="22">
        <v>497214</v>
      </c>
      <c r="N13" s="22">
        <v>1477853</v>
      </c>
      <c r="O13" s="22">
        <v>502804</v>
      </c>
      <c r="P13" s="22">
        <v>478538</v>
      </c>
      <c r="Q13" s="22">
        <v>487512</v>
      </c>
      <c r="R13" s="22">
        <v>1468854</v>
      </c>
      <c r="S13" s="22">
        <v>0</v>
      </c>
      <c r="T13" s="22">
        <v>0</v>
      </c>
      <c r="U13" s="22">
        <v>0</v>
      </c>
      <c r="V13" s="22">
        <v>0</v>
      </c>
      <c r="W13" s="22">
        <v>4382543</v>
      </c>
      <c r="X13" s="22">
        <v>4410465</v>
      </c>
      <c r="Y13" s="22">
        <v>-27922</v>
      </c>
      <c r="Z13" s="23">
        <v>-0.63308517355879712</v>
      </c>
      <c r="AA13" s="20">
        <v>7505597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1166664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951654</v>
      </c>
      <c r="Y21" s="22">
        <v>-951654</v>
      </c>
      <c r="Z21" s="23">
        <v>-100</v>
      </c>
      <c r="AA21" s="20">
        <v>1166664</v>
      </c>
    </row>
    <row r="22" spans="1:27" x14ac:dyDescent="0.25">
      <c r="A22" s="19" t="s">
        <v>50</v>
      </c>
      <c r="B22" s="15" t="s">
        <v>32</v>
      </c>
      <c r="C22" s="20">
        <v>829741</v>
      </c>
      <c r="D22" s="20">
        <v>0</v>
      </c>
      <c r="E22" s="21">
        <v>335219</v>
      </c>
      <c r="F22" s="22">
        <v>0</v>
      </c>
      <c r="G22" s="22">
        <v>25165</v>
      </c>
      <c r="H22" s="22">
        <v>77043</v>
      </c>
      <c r="I22" s="22">
        <v>79542</v>
      </c>
      <c r="J22" s="22">
        <v>181750</v>
      </c>
      <c r="K22" s="22">
        <v>58424</v>
      </c>
      <c r="L22" s="22">
        <v>156585</v>
      </c>
      <c r="M22" s="22">
        <v>176839</v>
      </c>
      <c r="N22" s="22">
        <v>391848</v>
      </c>
      <c r="O22" s="22">
        <v>234716</v>
      </c>
      <c r="P22" s="22">
        <v>195085</v>
      </c>
      <c r="Q22" s="22">
        <v>68330</v>
      </c>
      <c r="R22" s="22">
        <v>498131</v>
      </c>
      <c r="S22" s="22">
        <v>0</v>
      </c>
      <c r="T22" s="22">
        <v>0</v>
      </c>
      <c r="U22" s="22">
        <v>0</v>
      </c>
      <c r="V22" s="22">
        <v>0</v>
      </c>
      <c r="W22" s="22">
        <v>1071729</v>
      </c>
      <c r="X22" s="22">
        <v>0</v>
      </c>
      <c r="Y22" s="22">
        <v>1071729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26481832</v>
      </c>
      <c r="D28" s="20">
        <v>0</v>
      </c>
      <c r="E28" s="21">
        <v>23765903</v>
      </c>
      <c r="F28" s="22">
        <v>23765903</v>
      </c>
      <c r="G28" s="22">
        <v>9902517</v>
      </c>
      <c r="H28" s="22">
        <v>0</v>
      </c>
      <c r="I28" s="22">
        <v>0</v>
      </c>
      <c r="J28" s="22">
        <v>9902517</v>
      </c>
      <c r="K28" s="22">
        <v>0</v>
      </c>
      <c r="L28" s="22">
        <v>0</v>
      </c>
      <c r="M28" s="22">
        <v>7921910</v>
      </c>
      <c r="N28" s="22">
        <v>7921910</v>
      </c>
      <c r="O28" s="22">
        <v>0</v>
      </c>
      <c r="P28" s="22">
        <v>0</v>
      </c>
      <c r="Q28" s="22">
        <v>5941476</v>
      </c>
      <c r="R28" s="22">
        <v>5941476</v>
      </c>
      <c r="S28" s="22">
        <v>0</v>
      </c>
      <c r="T28" s="22">
        <v>0</v>
      </c>
      <c r="U28" s="22">
        <v>0</v>
      </c>
      <c r="V28" s="22">
        <v>0</v>
      </c>
      <c r="W28" s="22">
        <v>23765903</v>
      </c>
      <c r="X28" s="22">
        <v>23765903</v>
      </c>
      <c r="Y28" s="22">
        <v>0</v>
      </c>
      <c r="Z28" s="23">
        <v>0</v>
      </c>
      <c r="AA28" s="20">
        <v>23765903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65235011</v>
      </c>
      <c r="D35" s="29">
        <f t="shared" ref="D35:Y35" si="0">SUM(D6:D34)</f>
        <v>0</v>
      </c>
      <c r="E35" s="30">
        <f t="shared" si="0"/>
        <v>109871976</v>
      </c>
      <c r="F35" s="31">
        <f t="shared" si="0"/>
        <v>99595805</v>
      </c>
      <c r="G35" s="31">
        <f t="shared" si="0"/>
        <v>15395688</v>
      </c>
      <c r="H35" s="31">
        <f t="shared" si="0"/>
        <v>3564158</v>
      </c>
      <c r="I35" s="31">
        <f t="shared" si="0"/>
        <v>3724478</v>
      </c>
      <c r="J35" s="31">
        <f t="shared" si="0"/>
        <v>22684324</v>
      </c>
      <c r="K35" s="31">
        <f t="shared" si="0"/>
        <v>3798450</v>
      </c>
      <c r="L35" s="31">
        <f t="shared" si="0"/>
        <v>3811627</v>
      </c>
      <c r="M35" s="31">
        <f t="shared" si="0"/>
        <v>11747411</v>
      </c>
      <c r="N35" s="31">
        <f t="shared" si="0"/>
        <v>19357488</v>
      </c>
      <c r="O35" s="31">
        <f t="shared" si="0"/>
        <v>4002699</v>
      </c>
      <c r="P35" s="31">
        <f t="shared" si="0"/>
        <v>3733739</v>
      </c>
      <c r="Q35" s="31">
        <f t="shared" si="0"/>
        <v>9477254</v>
      </c>
      <c r="R35" s="31">
        <f t="shared" si="0"/>
        <v>17213692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59255504</v>
      </c>
      <c r="X35" s="31">
        <f t="shared" si="0"/>
        <v>59564543</v>
      </c>
      <c r="Y35" s="31">
        <f t="shared" si="0"/>
        <v>-309039</v>
      </c>
      <c r="Z35" s="32">
        <f>+IF(X35&lt;&gt;0,+(Y35/X35)*100,0)</f>
        <v>-0.51883047268573856</v>
      </c>
      <c r="AA35" s="29">
        <f>SUM(AA6:AA34)</f>
        <v>99595805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21817569</v>
      </c>
      <c r="D37" s="20">
        <v>0</v>
      </c>
      <c r="E37" s="21">
        <v>24291381</v>
      </c>
      <c r="F37" s="22">
        <v>25697705</v>
      </c>
      <c r="G37" s="22">
        <v>2005774</v>
      </c>
      <c r="H37" s="22">
        <v>1502926</v>
      </c>
      <c r="I37" s="22">
        <v>2078769</v>
      </c>
      <c r="J37" s="22">
        <v>5587469</v>
      </c>
      <c r="K37" s="22">
        <v>1990302</v>
      </c>
      <c r="L37" s="22">
        <v>3121696</v>
      </c>
      <c r="M37" s="22">
        <v>1919352</v>
      </c>
      <c r="N37" s="22">
        <v>7031350</v>
      </c>
      <c r="O37" s="22">
        <v>2013953</v>
      </c>
      <c r="P37" s="22">
        <v>2096092</v>
      </c>
      <c r="Q37" s="22">
        <v>1871835</v>
      </c>
      <c r="R37" s="22">
        <v>5981880</v>
      </c>
      <c r="S37" s="22">
        <v>0</v>
      </c>
      <c r="T37" s="22">
        <v>0</v>
      </c>
      <c r="U37" s="22">
        <v>0</v>
      </c>
      <c r="V37" s="22">
        <v>0</v>
      </c>
      <c r="W37" s="22">
        <v>18600699</v>
      </c>
      <c r="X37" s="22">
        <v>18778851</v>
      </c>
      <c r="Y37" s="22">
        <v>-178152</v>
      </c>
      <c r="Z37" s="23">
        <v>-0.94868424058532652</v>
      </c>
      <c r="AA37" s="20">
        <v>25697705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15526031</v>
      </c>
      <c r="D40" s="20">
        <v>0</v>
      </c>
      <c r="E40" s="21">
        <v>21358856</v>
      </c>
      <c r="F40" s="22">
        <v>21704856</v>
      </c>
      <c r="G40" s="22">
        <v>91624</v>
      </c>
      <c r="H40" s="22">
        <v>118516</v>
      </c>
      <c r="I40" s="22">
        <v>242392</v>
      </c>
      <c r="J40" s="22">
        <v>452532</v>
      </c>
      <c r="K40" s="22">
        <v>736407</v>
      </c>
      <c r="L40" s="22">
        <v>1043520</v>
      </c>
      <c r="M40" s="22">
        <v>608302</v>
      </c>
      <c r="N40" s="22">
        <v>2388229</v>
      </c>
      <c r="O40" s="22">
        <v>2611800</v>
      </c>
      <c r="P40" s="22">
        <v>1116174</v>
      </c>
      <c r="Q40" s="22">
        <v>1623841</v>
      </c>
      <c r="R40" s="22">
        <v>5351815</v>
      </c>
      <c r="S40" s="22">
        <v>0</v>
      </c>
      <c r="T40" s="22">
        <v>0</v>
      </c>
      <c r="U40" s="22">
        <v>0</v>
      </c>
      <c r="V40" s="22">
        <v>0</v>
      </c>
      <c r="W40" s="22">
        <v>8192576</v>
      </c>
      <c r="X40" s="22">
        <v>7866484</v>
      </c>
      <c r="Y40" s="22">
        <v>326092</v>
      </c>
      <c r="Z40" s="23">
        <v>4.1453335441856876</v>
      </c>
      <c r="AA40" s="20">
        <v>21704856</v>
      </c>
    </row>
    <row r="41" spans="1:27" x14ac:dyDescent="0.25">
      <c r="A41" s="19" t="s">
        <v>67</v>
      </c>
      <c r="B41" s="15" t="s">
        <v>32</v>
      </c>
      <c r="C41" s="20">
        <v>5539308</v>
      </c>
      <c r="D41" s="20">
        <v>0</v>
      </c>
      <c r="E41" s="21">
        <v>6347592</v>
      </c>
      <c r="F41" s="22">
        <v>4772495</v>
      </c>
      <c r="G41" s="22">
        <v>528966</v>
      </c>
      <c r="H41" s="22">
        <v>528966</v>
      </c>
      <c r="I41" s="22">
        <v>528966</v>
      </c>
      <c r="J41" s="22">
        <v>1586898</v>
      </c>
      <c r="K41" s="22">
        <v>528966</v>
      </c>
      <c r="L41" s="22">
        <v>528966</v>
      </c>
      <c r="M41" s="22">
        <v>0</v>
      </c>
      <c r="N41" s="22">
        <v>1057932</v>
      </c>
      <c r="O41" s="22">
        <v>1057932</v>
      </c>
      <c r="P41" s="22">
        <v>528966</v>
      </c>
      <c r="Q41" s="22">
        <v>-652356</v>
      </c>
      <c r="R41" s="22">
        <v>934542</v>
      </c>
      <c r="S41" s="22">
        <v>0</v>
      </c>
      <c r="T41" s="22">
        <v>0</v>
      </c>
      <c r="U41" s="22">
        <v>0</v>
      </c>
      <c r="V41" s="22">
        <v>0</v>
      </c>
      <c r="W41" s="22">
        <v>3579372</v>
      </c>
      <c r="X41" s="22">
        <v>3579372</v>
      </c>
      <c r="Y41" s="22">
        <v>0</v>
      </c>
      <c r="Z41" s="23">
        <v>0</v>
      </c>
      <c r="AA41" s="20">
        <v>4772495</v>
      </c>
    </row>
    <row r="42" spans="1:27" x14ac:dyDescent="0.25">
      <c r="A42" s="19" t="s">
        <v>68</v>
      </c>
      <c r="B42" s="15" t="s">
        <v>32</v>
      </c>
      <c r="C42" s="20">
        <v>6800745</v>
      </c>
      <c r="D42" s="20">
        <v>0</v>
      </c>
      <c r="E42" s="21">
        <v>7886782</v>
      </c>
      <c r="F42" s="22">
        <v>157349546</v>
      </c>
      <c r="G42" s="22">
        <v>484351</v>
      </c>
      <c r="H42" s="22">
        <v>563503</v>
      </c>
      <c r="I42" s="22">
        <v>-340198</v>
      </c>
      <c r="J42" s="22">
        <v>707656</v>
      </c>
      <c r="K42" s="22">
        <v>1414774</v>
      </c>
      <c r="L42" s="22">
        <v>630987</v>
      </c>
      <c r="M42" s="22">
        <v>648670</v>
      </c>
      <c r="N42" s="22">
        <v>2694431</v>
      </c>
      <c r="O42" s="22">
        <v>645188</v>
      </c>
      <c r="P42" s="22">
        <v>526237</v>
      </c>
      <c r="Q42" s="22">
        <v>549894</v>
      </c>
      <c r="R42" s="22">
        <v>1721319</v>
      </c>
      <c r="S42" s="22">
        <v>0</v>
      </c>
      <c r="T42" s="22">
        <v>0</v>
      </c>
      <c r="U42" s="22">
        <v>0</v>
      </c>
      <c r="V42" s="22">
        <v>0</v>
      </c>
      <c r="W42" s="22">
        <v>5123406</v>
      </c>
      <c r="X42" s="22">
        <v>5382937</v>
      </c>
      <c r="Y42" s="22">
        <v>-259531</v>
      </c>
      <c r="Z42" s="23">
        <v>-4.8213642478074696</v>
      </c>
      <c r="AA42" s="20">
        <v>157349546</v>
      </c>
    </row>
    <row r="43" spans="1:27" x14ac:dyDescent="0.25">
      <c r="A43" s="19" t="s">
        <v>69</v>
      </c>
      <c r="B43" s="15" t="s">
        <v>32</v>
      </c>
      <c r="C43" s="20">
        <v>10747728</v>
      </c>
      <c r="D43" s="20">
        <v>0</v>
      </c>
      <c r="E43" s="21">
        <v>8558638</v>
      </c>
      <c r="F43" s="22">
        <v>8560737</v>
      </c>
      <c r="G43" s="22">
        <v>67473</v>
      </c>
      <c r="H43" s="22">
        <v>561</v>
      </c>
      <c r="I43" s="22">
        <v>217488</v>
      </c>
      <c r="J43" s="22">
        <v>285522</v>
      </c>
      <c r="K43" s="22">
        <v>588</v>
      </c>
      <c r="L43" s="22">
        <v>512</v>
      </c>
      <c r="M43" s="22">
        <v>3717627</v>
      </c>
      <c r="N43" s="22">
        <v>3718727</v>
      </c>
      <c r="O43" s="22">
        <v>464</v>
      </c>
      <c r="P43" s="22">
        <v>103474</v>
      </c>
      <c r="Q43" s="22">
        <v>119214</v>
      </c>
      <c r="R43" s="22">
        <v>223152</v>
      </c>
      <c r="S43" s="22">
        <v>0</v>
      </c>
      <c r="T43" s="22">
        <v>0</v>
      </c>
      <c r="U43" s="22">
        <v>0</v>
      </c>
      <c r="V43" s="22">
        <v>0</v>
      </c>
      <c r="W43" s="22">
        <v>4227401</v>
      </c>
      <c r="X43" s="22">
        <v>4179962</v>
      </c>
      <c r="Y43" s="22">
        <v>47439</v>
      </c>
      <c r="Z43" s="23">
        <v>1.134914623625765</v>
      </c>
      <c r="AA43" s="20">
        <v>8560737</v>
      </c>
    </row>
    <row r="44" spans="1:27" x14ac:dyDescent="0.25">
      <c r="A44" s="19" t="s">
        <v>70</v>
      </c>
      <c r="B44" s="15" t="s">
        <v>32</v>
      </c>
      <c r="C44" s="20">
        <v>9918112</v>
      </c>
      <c r="D44" s="20">
        <v>0</v>
      </c>
      <c r="E44" s="21">
        <v>9178168</v>
      </c>
      <c r="F44" s="22">
        <v>9093168</v>
      </c>
      <c r="G44" s="22">
        <v>0</v>
      </c>
      <c r="H44" s="22">
        <v>151360</v>
      </c>
      <c r="I44" s="22">
        <v>278524</v>
      </c>
      <c r="J44" s="22">
        <v>429884</v>
      </c>
      <c r="K44" s="22">
        <v>454436</v>
      </c>
      <c r="L44" s="22">
        <v>89425</v>
      </c>
      <c r="M44" s="22">
        <v>214330</v>
      </c>
      <c r="N44" s="22">
        <v>758191</v>
      </c>
      <c r="O44" s="22">
        <v>116615</v>
      </c>
      <c r="P44" s="22">
        <v>734608</v>
      </c>
      <c r="Q44" s="22">
        <v>80876</v>
      </c>
      <c r="R44" s="22">
        <v>932099</v>
      </c>
      <c r="S44" s="22">
        <v>0</v>
      </c>
      <c r="T44" s="22">
        <v>0</v>
      </c>
      <c r="U44" s="22">
        <v>0</v>
      </c>
      <c r="V44" s="22">
        <v>0</v>
      </c>
      <c r="W44" s="22">
        <v>2120174</v>
      </c>
      <c r="X44" s="22">
        <v>2419959</v>
      </c>
      <c r="Y44" s="22">
        <v>-299785</v>
      </c>
      <c r="Z44" s="23">
        <v>-12.388019797029619</v>
      </c>
      <c r="AA44" s="20">
        <v>9093168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2273066</v>
      </c>
      <c r="F46" s="22">
        <v>1976579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1482435</v>
      </c>
      <c r="Y46" s="22">
        <v>-1482435</v>
      </c>
      <c r="Z46" s="23">
        <v>-100</v>
      </c>
      <c r="AA46" s="20">
        <v>1976579</v>
      </c>
    </row>
    <row r="47" spans="1:27" x14ac:dyDescent="0.25">
      <c r="A47" s="19" t="s">
        <v>73</v>
      </c>
      <c r="B47" s="15" t="s">
        <v>32</v>
      </c>
      <c r="C47" s="20">
        <v>2553830</v>
      </c>
      <c r="D47" s="20">
        <v>0</v>
      </c>
      <c r="E47" s="21">
        <v>3806982</v>
      </c>
      <c r="F47" s="22">
        <v>4182623</v>
      </c>
      <c r="G47" s="22">
        <v>633522</v>
      </c>
      <c r="H47" s="22">
        <v>47518</v>
      </c>
      <c r="I47" s="22">
        <v>110663</v>
      </c>
      <c r="J47" s="22">
        <v>791703</v>
      </c>
      <c r="K47" s="22">
        <v>108859</v>
      </c>
      <c r="L47" s="22">
        <v>12357</v>
      </c>
      <c r="M47" s="22">
        <v>10312</v>
      </c>
      <c r="N47" s="22">
        <v>131528</v>
      </c>
      <c r="O47" s="22">
        <v>22150</v>
      </c>
      <c r="P47" s="22">
        <v>144460</v>
      </c>
      <c r="Q47" s="22">
        <v>331066</v>
      </c>
      <c r="R47" s="22">
        <v>497676</v>
      </c>
      <c r="S47" s="22">
        <v>0</v>
      </c>
      <c r="T47" s="22">
        <v>0</v>
      </c>
      <c r="U47" s="22">
        <v>0</v>
      </c>
      <c r="V47" s="22">
        <v>0</v>
      </c>
      <c r="W47" s="22">
        <v>1420907</v>
      </c>
      <c r="X47" s="22">
        <v>1199518</v>
      </c>
      <c r="Y47" s="22">
        <v>221389</v>
      </c>
      <c r="Z47" s="23">
        <v>18.456496692838289</v>
      </c>
      <c r="AA47" s="20">
        <v>4182623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72903323</v>
      </c>
      <c r="D50" s="29">
        <f t="shared" ref="D50:Y50" si="1">SUM(D37:D49)</f>
        <v>0</v>
      </c>
      <c r="E50" s="30">
        <f t="shared" si="1"/>
        <v>83701465</v>
      </c>
      <c r="F50" s="31">
        <f t="shared" si="1"/>
        <v>233337709</v>
      </c>
      <c r="G50" s="31">
        <f t="shared" si="1"/>
        <v>3811710</v>
      </c>
      <c r="H50" s="31">
        <f t="shared" si="1"/>
        <v>2913350</v>
      </c>
      <c r="I50" s="31">
        <f t="shared" si="1"/>
        <v>3116604</v>
      </c>
      <c r="J50" s="31">
        <f t="shared" si="1"/>
        <v>9841664</v>
      </c>
      <c r="K50" s="31">
        <f t="shared" si="1"/>
        <v>5234332</v>
      </c>
      <c r="L50" s="31">
        <f t="shared" si="1"/>
        <v>5427463</v>
      </c>
      <c r="M50" s="31">
        <f t="shared" si="1"/>
        <v>7118593</v>
      </c>
      <c r="N50" s="31">
        <f t="shared" si="1"/>
        <v>17780388</v>
      </c>
      <c r="O50" s="31">
        <f t="shared" si="1"/>
        <v>6468102</v>
      </c>
      <c r="P50" s="31">
        <f t="shared" si="1"/>
        <v>5250011</v>
      </c>
      <c r="Q50" s="31">
        <f t="shared" si="1"/>
        <v>3924370</v>
      </c>
      <c r="R50" s="31">
        <f t="shared" si="1"/>
        <v>15642483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43264535</v>
      </c>
      <c r="X50" s="31">
        <f t="shared" si="1"/>
        <v>44889518</v>
      </c>
      <c r="Y50" s="31">
        <f t="shared" si="1"/>
        <v>-1624983</v>
      </c>
      <c r="Z50" s="32">
        <f>+IF(X50&lt;&gt;0,+(Y50/X50)*100,0)</f>
        <v>-3.6199609004489646</v>
      </c>
      <c r="AA50" s="29">
        <f>SUM(AA37:AA49)</f>
        <v>233337709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-7668312</v>
      </c>
      <c r="D51" s="39">
        <f t="shared" si="2"/>
        <v>0</v>
      </c>
      <c r="E51" s="40">
        <f t="shared" si="2"/>
        <v>26170511</v>
      </c>
      <c r="F51" s="41">
        <f t="shared" si="2"/>
        <v>-133741904</v>
      </c>
      <c r="G51" s="41">
        <f t="shared" si="2"/>
        <v>11583978</v>
      </c>
      <c r="H51" s="41">
        <f t="shared" si="2"/>
        <v>650808</v>
      </c>
      <c r="I51" s="41">
        <f t="shared" si="2"/>
        <v>607874</v>
      </c>
      <c r="J51" s="41">
        <f t="shared" si="2"/>
        <v>12842660</v>
      </c>
      <c r="K51" s="41">
        <f t="shared" si="2"/>
        <v>-1435882</v>
      </c>
      <c r="L51" s="41">
        <f t="shared" si="2"/>
        <v>-1615836</v>
      </c>
      <c r="M51" s="41">
        <f t="shared" si="2"/>
        <v>4628818</v>
      </c>
      <c r="N51" s="41">
        <f t="shared" si="2"/>
        <v>1577100</v>
      </c>
      <c r="O51" s="41">
        <f t="shared" si="2"/>
        <v>-2465403</v>
      </c>
      <c r="P51" s="41">
        <f t="shared" si="2"/>
        <v>-1516272</v>
      </c>
      <c r="Q51" s="41">
        <f t="shared" si="2"/>
        <v>5552884</v>
      </c>
      <c r="R51" s="41">
        <f t="shared" si="2"/>
        <v>1571209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15990969</v>
      </c>
      <c r="X51" s="41">
        <f t="shared" si="2"/>
        <v>14675025</v>
      </c>
      <c r="Y51" s="41">
        <f t="shared" si="2"/>
        <v>1315944</v>
      </c>
      <c r="Z51" s="42">
        <f>+IF(X51&lt;&gt;0,+(Y51/X51)*100,0)</f>
        <v>8.9672351495142255</v>
      </c>
      <c r="AA51" s="39">
        <f>+AA35-AA50</f>
        <v>-133741904</v>
      </c>
    </row>
    <row r="52" spans="1:27" x14ac:dyDescent="0.25">
      <c r="A52" s="43" t="s">
        <v>78</v>
      </c>
      <c r="B52" s="15" t="s">
        <v>32</v>
      </c>
      <c r="C52" s="20">
        <v>15329730</v>
      </c>
      <c r="D52" s="20">
        <v>0</v>
      </c>
      <c r="E52" s="21">
        <v>24561174</v>
      </c>
      <c r="F52" s="22">
        <v>28063213</v>
      </c>
      <c r="G52" s="22">
        <v>0</v>
      </c>
      <c r="H52" s="22">
        <v>0</v>
      </c>
      <c r="I52" s="22">
        <v>875112</v>
      </c>
      <c r="J52" s="22">
        <v>875112</v>
      </c>
      <c r="K52" s="22">
        <v>2235388</v>
      </c>
      <c r="L52" s="22">
        <v>1353556</v>
      </c>
      <c r="M52" s="22">
        <v>2775068</v>
      </c>
      <c r="N52" s="22">
        <v>6364012</v>
      </c>
      <c r="O52" s="22">
        <v>0</v>
      </c>
      <c r="P52" s="22">
        <v>2081677</v>
      </c>
      <c r="Q52" s="22">
        <v>1918189</v>
      </c>
      <c r="R52" s="22">
        <v>3999866</v>
      </c>
      <c r="S52" s="22">
        <v>0</v>
      </c>
      <c r="T52" s="22">
        <v>0</v>
      </c>
      <c r="U52" s="22">
        <v>0</v>
      </c>
      <c r="V52" s="22">
        <v>0</v>
      </c>
      <c r="W52" s="22">
        <v>11238990</v>
      </c>
      <c r="X52" s="22">
        <v>13556103</v>
      </c>
      <c r="Y52" s="22">
        <v>-2317113</v>
      </c>
      <c r="Z52" s="23">
        <v>-17.092766261808425</v>
      </c>
      <c r="AA52" s="20">
        <v>28063213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7661418</v>
      </c>
      <c r="D54" s="48">
        <f t="shared" si="3"/>
        <v>0</v>
      </c>
      <c r="E54" s="49">
        <f t="shared" si="3"/>
        <v>50731685</v>
      </c>
      <c r="F54" s="50">
        <f t="shared" si="3"/>
        <v>-105678691</v>
      </c>
      <c r="G54" s="50">
        <f t="shared" si="3"/>
        <v>11583978</v>
      </c>
      <c r="H54" s="50">
        <f t="shared" si="3"/>
        <v>650808</v>
      </c>
      <c r="I54" s="50">
        <f t="shared" si="3"/>
        <v>1482986</v>
      </c>
      <c r="J54" s="50">
        <f t="shared" si="3"/>
        <v>13717772</v>
      </c>
      <c r="K54" s="50">
        <f t="shared" si="3"/>
        <v>799506</v>
      </c>
      <c r="L54" s="50">
        <f t="shared" si="3"/>
        <v>-262280</v>
      </c>
      <c r="M54" s="50">
        <f t="shared" si="3"/>
        <v>7403886</v>
      </c>
      <c r="N54" s="50">
        <f t="shared" si="3"/>
        <v>7941112</v>
      </c>
      <c r="O54" s="50">
        <f t="shared" si="3"/>
        <v>-2465403</v>
      </c>
      <c r="P54" s="50">
        <f t="shared" si="3"/>
        <v>565405</v>
      </c>
      <c r="Q54" s="50">
        <f t="shared" si="3"/>
        <v>7471073</v>
      </c>
      <c r="R54" s="50">
        <f t="shared" si="3"/>
        <v>5571075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27229959</v>
      </c>
      <c r="X54" s="50">
        <f t="shared" si="3"/>
        <v>28231128</v>
      </c>
      <c r="Y54" s="50">
        <f t="shared" si="3"/>
        <v>-1001169</v>
      </c>
      <c r="Z54" s="51">
        <f>+IF(X54&lt;&gt;0,+(Y54/X54)*100,0)</f>
        <v>-3.5463301360115684</v>
      </c>
      <c r="AA54" s="48">
        <f>SUM(AA51:AA53)</f>
        <v>-105678691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7661418</v>
      </c>
      <c r="D56" s="54">
        <f>+D54-D55</f>
        <v>0</v>
      </c>
      <c r="E56" s="55">
        <f t="shared" si="4"/>
        <v>50731685</v>
      </c>
      <c r="F56" s="56">
        <f t="shared" si="4"/>
        <v>-105678691</v>
      </c>
      <c r="G56" s="56">
        <f t="shared" si="4"/>
        <v>11583978</v>
      </c>
      <c r="H56" s="56">
        <f t="shared" si="4"/>
        <v>650808</v>
      </c>
      <c r="I56" s="56">
        <f t="shared" si="4"/>
        <v>1482986</v>
      </c>
      <c r="J56" s="56">
        <f t="shared" si="4"/>
        <v>13717772</v>
      </c>
      <c r="K56" s="56">
        <f t="shared" si="4"/>
        <v>799506</v>
      </c>
      <c r="L56" s="56">
        <f t="shared" si="4"/>
        <v>-262280</v>
      </c>
      <c r="M56" s="56">
        <f t="shared" si="4"/>
        <v>7403886</v>
      </c>
      <c r="N56" s="56">
        <f t="shared" si="4"/>
        <v>7941112</v>
      </c>
      <c r="O56" s="56">
        <f t="shared" si="4"/>
        <v>-2465403</v>
      </c>
      <c r="P56" s="56">
        <f t="shared" si="4"/>
        <v>565405</v>
      </c>
      <c r="Q56" s="56">
        <f t="shared" si="4"/>
        <v>7471073</v>
      </c>
      <c r="R56" s="56">
        <f t="shared" si="4"/>
        <v>5571075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27229959</v>
      </c>
      <c r="X56" s="56">
        <f t="shared" si="4"/>
        <v>28231128</v>
      </c>
      <c r="Y56" s="56">
        <f t="shared" si="4"/>
        <v>-1001169</v>
      </c>
      <c r="Z56" s="57">
        <f>+IF(X56&lt;&gt;0,+(Y56/X56)*100,0)</f>
        <v>-3.5463301360115684</v>
      </c>
      <c r="AA56" s="54">
        <f>+AA54-AA55</f>
        <v>-105678691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7661418</v>
      </c>
      <c r="D59" s="48">
        <f>SUM(D56:D58)</f>
        <v>0</v>
      </c>
      <c r="E59" s="49">
        <f t="shared" si="5"/>
        <v>50731685</v>
      </c>
      <c r="F59" s="50">
        <f t="shared" si="5"/>
        <v>-105678691</v>
      </c>
      <c r="G59" s="50">
        <f t="shared" si="5"/>
        <v>11583978</v>
      </c>
      <c r="H59" s="50">
        <f t="shared" si="5"/>
        <v>650808</v>
      </c>
      <c r="I59" s="50">
        <f t="shared" si="5"/>
        <v>1482986</v>
      </c>
      <c r="J59" s="50">
        <f t="shared" si="5"/>
        <v>13717772</v>
      </c>
      <c r="K59" s="50">
        <f t="shared" si="5"/>
        <v>799506</v>
      </c>
      <c r="L59" s="50">
        <f t="shared" si="5"/>
        <v>-262280</v>
      </c>
      <c r="M59" s="50">
        <f t="shared" si="5"/>
        <v>7403886</v>
      </c>
      <c r="N59" s="50">
        <f t="shared" si="5"/>
        <v>7941112</v>
      </c>
      <c r="O59" s="50">
        <f t="shared" si="5"/>
        <v>-2465403</v>
      </c>
      <c r="P59" s="50">
        <f t="shared" si="5"/>
        <v>565405</v>
      </c>
      <c r="Q59" s="50">
        <f t="shared" si="5"/>
        <v>7471073</v>
      </c>
      <c r="R59" s="50">
        <f t="shared" si="5"/>
        <v>5571075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27229959</v>
      </c>
      <c r="X59" s="50">
        <f t="shared" si="5"/>
        <v>28231128</v>
      </c>
      <c r="Y59" s="50">
        <f t="shared" si="5"/>
        <v>-1001169</v>
      </c>
      <c r="Z59" s="51">
        <f>+IF(X59&lt;&gt;0,+(Y59/X59)*100,0)</f>
        <v>-3.5463301360115684</v>
      </c>
      <c r="AA59" s="48">
        <f>SUM(AA56:AA58)</f>
        <v>-105678691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7661418</v>
      </c>
      <c r="D62" s="65">
        <f>SUM(D59:D61)</f>
        <v>0</v>
      </c>
      <c r="E62" s="66">
        <f t="shared" si="6"/>
        <v>50731685</v>
      </c>
      <c r="F62" s="67">
        <f t="shared" si="6"/>
        <v>-105678691</v>
      </c>
      <c r="G62" s="67">
        <f t="shared" si="6"/>
        <v>11583978</v>
      </c>
      <c r="H62" s="67">
        <f t="shared" si="6"/>
        <v>650808</v>
      </c>
      <c r="I62" s="67">
        <f t="shared" si="6"/>
        <v>1482986</v>
      </c>
      <c r="J62" s="67">
        <f t="shared" si="6"/>
        <v>13717772</v>
      </c>
      <c r="K62" s="67">
        <f t="shared" si="6"/>
        <v>799506</v>
      </c>
      <c r="L62" s="67">
        <f t="shared" si="6"/>
        <v>-262280</v>
      </c>
      <c r="M62" s="67">
        <f t="shared" si="6"/>
        <v>7403886</v>
      </c>
      <c r="N62" s="67">
        <f t="shared" si="6"/>
        <v>7941112</v>
      </c>
      <c r="O62" s="67">
        <f t="shared" si="6"/>
        <v>-2465403</v>
      </c>
      <c r="P62" s="67">
        <f t="shared" si="6"/>
        <v>565405</v>
      </c>
      <c r="Q62" s="67">
        <f t="shared" si="6"/>
        <v>7471073</v>
      </c>
      <c r="R62" s="67">
        <f t="shared" si="6"/>
        <v>5571075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27229959</v>
      </c>
      <c r="X62" s="67">
        <f t="shared" si="6"/>
        <v>28231128</v>
      </c>
      <c r="Y62" s="67">
        <f t="shared" si="6"/>
        <v>-1001169</v>
      </c>
      <c r="Z62" s="68">
        <f>+IF(X62&lt;&gt;0,+(Y62/X62)*100,0)</f>
        <v>-3.5463301360115684</v>
      </c>
      <c r="AA62" s="65">
        <f>SUM(AA59:AA61)</f>
        <v>-105678691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3647333</v>
      </c>
      <c r="D8" s="20">
        <v>0</v>
      </c>
      <c r="E8" s="21">
        <v>3828700</v>
      </c>
      <c r="F8" s="22">
        <v>3670800</v>
      </c>
      <c r="G8" s="22">
        <v>335788</v>
      </c>
      <c r="H8" s="22">
        <v>288173</v>
      </c>
      <c r="I8" s="22">
        <v>287189</v>
      </c>
      <c r="J8" s="22">
        <v>911150</v>
      </c>
      <c r="K8" s="22">
        <v>292920</v>
      </c>
      <c r="L8" s="22">
        <v>255737</v>
      </c>
      <c r="M8" s="22">
        <v>331516</v>
      </c>
      <c r="N8" s="22">
        <v>880173</v>
      </c>
      <c r="O8" s="22">
        <v>276750</v>
      </c>
      <c r="P8" s="22">
        <v>0</v>
      </c>
      <c r="Q8" s="22">
        <v>284497</v>
      </c>
      <c r="R8" s="22">
        <v>561247</v>
      </c>
      <c r="S8" s="22">
        <v>0</v>
      </c>
      <c r="T8" s="22">
        <v>0</v>
      </c>
      <c r="U8" s="22">
        <v>0</v>
      </c>
      <c r="V8" s="22">
        <v>0</v>
      </c>
      <c r="W8" s="22">
        <v>2352570</v>
      </c>
      <c r="X8" s="22">
        <v>2753100</v>
      </c>
      <c r="Y8" s="22">
        <v>-400530</v>
      </c>
      <c r="Z8" s="23">
        <v>-14.548327340089354</v>
      </c>
      <c r="AA8" s="20">
        <v>3670800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156500</v>
      </c>
      <c r="D13" s="20">
        <v>0</v>
      </c>
      <c r="E13" s="21">
        <v>153700</v>
      </c>
      <c r="F13" s="22">
        <v>200000</v>
      </c>
      <c r="G13" s="22">
        <v>13185</v>
      </c>
      <c r="H13" s="22">
        <v>13485</v>
      </c>
      <c r="I13" s="22">
        <v>14055</v>
      </c>
      <c r="J13" s="22">
        <v>40725</v>
      </c>
      <c r="K13" s="22">
        <v>13833</v>
      </c>
      <c r="L13" s="22">
        <v>15051</v>
      </c>
      <c r="M13" s="22">
        <v>13102</v>
      </c>
      <c r="N13" s="22">
        <v>41986</v>
      </c>
      <c r="O13" s="22">
        <v>18657</v>
      </c>
      <c r="P13" s="22">
        <v>0</v>
      </c>
      <c r="Q13" s="22">
        <v>17792</v>
      </c>
      <c r="R13" s="22">
        <v>36449</v>
      </c>
      <c r="S13" s="22">
        <v>0</v>
      </c>
      <c r="T13" s="22">
        <v>0</v>
      </c>
      <c r="U13" s="22">
        <v>0</v>
      </c>
      <c r="V13" s="22">
        <v>0</v>
      </c>
      <c r="W13" s="22">
        <v>119160</v>
      </c>
      <c r="X13" s="22">
        <v>150003</v>
      </c>
      <c r="Y13" s="22">
        <v>-30843</v>
      </c>
      <c r="Z13" s="23">
        <v>-20.561588768224638</v>
      </c>
      <c r="AA13" s="20">
        <v>200000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14319</v>
      </c>
      <c r="D28" s="20">
        <v>0</v>
      </c>
      <c r="E28" s="21">
        <v>874500</v>
      </c>
      <c r="F28" s="22">
        <v>874500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655875</v>
      </c>
      <c r="Y28" s="22">
        <v>-655875</v>
      </c>
      <c r="Z28" s="23">
        <v>-100</v>
      </c>
      <c r="AA28" s="20">
        <v>874500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42063</v>
      </c>
      <c r="D31" s="20">
        <v>0</v>
      </c>
      <c r="E31" s="21">
        <v>134600</v>
      </c>
      <c r="F31" s="22">
        <v>-135030</v>
      </c>
      <c r="G31" s="22">
        <v>11252</v>
      </c>
      <c r="H31" s="22">
        <v>11252</v>
      </c>
      <c r="I31" s="22">
        <v>11252</v>
      </c>
      <c r="J31" s="22">
        <v>33756</v>
      </c>
      <c r="K31" s="22">
        <v>11252</v>
      </c>
      <c r="L31" s="22">
        <v>11252</v>
      </c>
      <c r="M31" s="22">
        <v>11252</v>
      </c>
      <c r="N31" s="22">
        <v>33756</v>
      </c>
      <c r="O31" s="22">
        <v>-563</v>
      </c>
      <c r="P31" s="22">
        <v>0</v>
      </c>
      <c r="Q31" s="22">
        <v>11252</v>
      </c>
      <c r="R31" s="22">
        <v>10689</v>
      </c>
      <c r="S31" s="22">
        <v>0</v>
      </c>
      <c r="T31" s="22">
        <v>0</v>
      </c>
      <c r="U31" s="22">
        <v>0</v>
      </c>
      <c r="V31" s="22">
        <v>0</v>
      </c>
      <c r="W31" s="22">
        <v>78201</v>
      </c>
      <c r="X31" s="22">
        <v>-101277</v>
      </c>
      <c r="Y31" s="22">
        <v>179478</v>
      </c>
      <c r="Z31" s="23">
        <v>-177.21496489824935</v>
      </c>
      <c r="AA31" s="20">
        <v>-135030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3860215</v>
      </c>
      <c r="D35" s="29">
        <f t="shared" ref="D35:Y35" si="0">SUM(D6:D34)</f>
        <v>0</v>
      </c>
      <c r="E35" s="30">
        <f t="shared" si="0"/>
        <v>4991500</v>
      </c>
      <c r="F35" s="31">
        <f t="shared" si="0"/>
        <v>4610270</v>
      </c>
      <c r="G35" s="31">
        <f t="shared" si="0"/>
        <v>360225</v>
      </c>
      <c r="H35" s="31">
        <f t="shared" si="0"/>
        <v>312910</v>
      </c>
      <c r="I35" s="31">
        <f t="shared" si="0"/>
        <v>312496</v>
      </c>
      <c r="J35" s="31">
        <f t="shared" si="0"/>
        <v>985631</v>
      </c>
      <c r="K35" s="31">
        <f t="shared" si="0"/>
        <v>318005</v>
      </c>
      <c r="L35" s="31">
        <f t="shared" si="0"/>
        <v>282040</v>
      </c>
      <c r="M35" s="31">
        <f t="shared" si="0"/>
        <v>355870</v>
      </c>
      <c r="N35" s="31">
        <f t="shared" si="0"/>
        <v>955915</v>
      </c>
      <c r="O35" s="31">
        <f t="shared" si="0"/>
        <v>294844</v>
      </c>
      <c r="P35" s="31">
        <f t="shared" si="0"/>
        <v>0</v>
      </c>
      <c r="Q35" s="31">
        <f t="shared" si="0"/>
        <v>313541</v>
      </c>
      <c r="R35" s="31">
        <f t="shared" si="0"/>
        <v>608385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2549931</v>
      </c>
      <c r="X35" s="31">
        <f t="shared" si="0"/>
        <v>3457701</v>
      </c>
      <c r="Y35" s="31">
        <f t="shared" si="0"/>
        <v>-907770</v>
      </c>
      <c r="Z35" s="32">
        <f>+IF(X35&lt;&gt;0,+(Y35/X35)*100,0)</f>
        <v>-26.25357137589398</v>
      </c>
      <c r="AA35" s="29">
        <f>SUM(AA6:AA34)</f>
        <v>4610270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1274286</v>
      </c>
      <c r="D37" s="20">
        <v>0</v>
      </c>
      <c r="E37" s="21">
        <v>1368100</v>
      </c>
      <c r="F37" s="22">
        <v>1459500</v>
      </c>
      <c r="G37" s="22">
        <v>110331</v>
      </c>
      <c r="H37" s="22">
        <v>103365</v>
      </c>
      <c r="I37" s="22">
        <v>107381</v>
      </c>
      <c r="J37" s="22">
        <v>321077</v>
      </c>
      <c r="K37" s="22">
        <v>105504</v>
      </c>
      <c r="L37" s="22">
        <v>204504</v>
      </c>
      <c r="M37" s="22">
        <v>115381</v>
      </c>
      <c r="N37" s="22">
        <v>425389</v>
      </c>
      <c r="O37" s="22">
        <v>126561</v>
      </c>
      <c r="P37" s="22">
        <v>0</v>
      </c>
      <c r="Q37" s="22">
        <v>114803</v>
      </c>
      <c r="R37" s="22">
        <v>241364</v>
      </c>
      <c r="S37" s="22">
        <v>0</v>
      </c>
      <c r="T37" s="22">
        <v>0</v>
      </c>
      <c r="U37" s="22">
        <v>0</v>
      </c>
      <c r="V37" s="22">
        <v>0</v>
      </c>
      <c r="W37" s="22">
        <v>987830</v>
      </c>
      <c r="X37" s="22">
        <v>1094634</v>
      </c>
      <c r="Y37" s="22">
        <v>-106804</v>
      </c>
      <c r="Z37" s="23">
        <v>-9.7570512152920514</v>
      </c>
      <c r="AA37" s="20">
        <v>1459500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12312</v>
      </c>
      <c r="D40" s="20">
        <v>0</v>
      </c>
      <c r="E40" s="21">
        <v>5000</v>
      </c>
      <c r="F40" s="22">
        <v>5000</v>
      </c>
      <c r="G40" s="22">
        <v>9</v>
      </c>
      <c r="H40" s="22">
        <v>691</v>
      </c>
      <c r="I40" s="22">
        <v>0</v>
      </c>
      <c r="J40" s="22">
        <v>700</v>
      </c>
      <c r="K40" s="22">
        <v>0</v>
      </c>
      <c r="L40" s="22">
        <v>0</v>
      </c>
      <c r="M40" s="22">
        <v>116</v>
      </c>
      <c r="N40" s="22">
        <v>116</v>
      </c>
      <c r="O40" s="22">
        <v>1175</v>
      </c>
      <c r="P40" s="22">
        <v>0</v>
      </c>
      <c r="Q40" s="22">
        <v>0</v>
      </c>
      <c r="R40" s="22">
        <v>1175</v>
      </c>
      <c r="S40" s="22">
        <v>0</v>
      </c>
      <c r="T40" s="22">
        <v>0</v>
      </c>
      <c r="U40" s="22">
        <v>0</v>
      </c>
      <c r="V40" s="22">
        <v>0</v>
      </c>
      <c r="W40" s="22">
        <v>1991</v>
      </c>
      <c r="X40" s="22">
        <v>3753</v>
      </c>
      <c r="Y40" s="22">
        <v>-1762</v>
      </c>
      <c r="Z40" s="23">
        <v>-46.949107380762058</v>
      </c>
      <c r="AA40" s="20">
        <v>5000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330930</v>
      </c>
      <c r="F41" s="22">
        <v>263689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197766</v>
      </c>
      <c r="Y41" s="22">
        <v>-197766</v>
      </c>
      <c r="Z41" s="23">
        <v>-100</v>
      </c>
      <c r="AA41" s="20">
        <v>263689</v>
      </c>
    </row>
    <row r="42" spans="1:27" x14ac:dyDescent="0.25">
      <c r="A42" s="19" t="s">
        <v>68</v>
      </c>
      <c r="B42" s="15" t="s">
        <v>32</v>
      </c>
      <c r="C42" s="20">
        <v>1119965</v>
      </c>
      <c r="D42" s="20">
        <v>0</v>
      </c>
      <c r="E42" s="21">
        <v>2131900</v>
      </c>
      <c r="F42" s="22">
        <v>2750100</v>
      </c>
      <c r="G42" s="22">
        <v>69450</v>
      </c>
      <c r="H42" s="22">
        <v>177659</v>
      </c>
      <c r="I42" s="22">
        <v>177659</v>
      </c>
      <c r="J42" s="22">
        <v>424768</v>
      </c>
      <c r="K42" s="22">
        <v>177659</v>
      </c>
      <c r="L42" s="22">
        <v>177659</v>
      </c>
      <c r="M42" s="22">
        <v>177659</v>
      </c>
      <c r="N42" s="22">
        <v>532977</v>
      </c>
      <c r="O42" s="22">
        <v>177659</v>
      </c>
      <c r="P42" s="22">
        <v>0</v>
      </c>
      <c r="Q42" s="22">
        <v>322940</v>
      </c>
      <c r="R42" s="22">
        <v>500599</v>
      </c>
      <c r="S42" s="22">
        <v>0</v>
      </c>
      <c r="T42" s="22">
        <v>0</v>
      </c>
      <c r="U42" s="22">
        <v>0</v>
      </c>
      <c r="V42" s="22">
        <v>0</v>
      </c>
      <c r="W42" s="22">
        <v>1458344</v>
      </c>
      <c r="X42" s="22">
        <v>2062575</v>
      </c>
      <c r="Y42" s="22">
        <v>-604231</v>
      </c>
      <c r="Z42" s="23">
        <v>-29.294983212731658</v>
      </c>
      <c r="AA42" s="20">
        <v>2750100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256390</v>
      </c>
      <c r="D44" s="20">
        <v>0</v>
      </c>
      <c r="E44" s="21">
        <v>275000</v>
      </c>
      <c r="F44" s="22">
        <v>495000</v>
      </c>
      <c r="G44" s="22">
        <v>3521</v>
      </c>
      <c r="H44" s="22">
        <v>57372</v>
      </c>
      <c r="I44" s="22">
        <v>160</v>
      </c>
      <c r="J44" s="22">
        <v>61053</v>
      </c>
      <c r="K44" s="22">
        <v>30555</v>
      </c>
      <c r="L44" s="22">
        <v>0</v>
      </c>
      <c r="M44" s="22">
        <v>0</v>
      </c>
      <c r="N44" s="22">
        <v>30555</v>
      </c>
      <c r="O44" s="22">
        <v>1279</v>
      </c>
      <c r="P44" s="22">
        <v>0</v>
      </c>
      <c r="Q44" s="22">
        <v>0</v>
      </c>
      <c r="R44" s="22">
        <v>1279</v>
      </c>
      <c r="S44" s="22">
        <v>0</v>
      </c>
      <c r="T44" s="22">
        <v>0</v>
      </c>
      <c r="U44" s="22">
        <v>0</v>
      </c>
      <c r="V44" s="22">
        <v>0</v>
      </c>
      <c r="W44" s="22">
        <v>92887</v>
      </c>
      <c r="X44" s="22">
        <v>371259</v>
      </c>
      <c r="Y44" s="22">
        <v>-278372</v>
      </c>
      <c r="Z44" s="23">
        <v>-74.980539192315874</v>
      </c>
      <c r="AA44" s="20">
        <v>495000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156873</v>
      </c>
      <c r="D46" s="20">
        <v>0</v>
      </c>
      <c r="E46" s="21">
        <v>0</v>
      </c>
      <c r="F46" s="22">
        <v>322043</v>
      </c>
      <c r="G46" s="22">
        <v>159646</v>
      </c>
      <c r="H46" s="22">
        <v>25516</v>
      </c>
      <c r="I46" s="22">
        <v>0</v>
      </c>
      <c r="J46" s="22">
        <v>185162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185162</v>
      </c>
      <c r="X46" s="22">
        <v>241533</v>
      </c>
      <c r="Y46" s="22">
        <v>-56371</v>
      </c>
      <c r="Z46" s="23">
        <v>-23.338839827269979</v>
      </c>
      <c r="AA46" s="20">
        <v>322043</v>
      </c>
    </row>
    <row r="47" spans="1:27" x14ac:dyDescent="0.25">
      <c r="A47" s="19" t="s">
        <v>73</v>
      </c>
      <c r="B47" s="15" t="s">
        <v>32</v>
      </c>
      <c r="C47" s="20">
        <v>235860</v>
      </c>
      <c r="D47" s="20">
        <v>0</v>
      </c>
      <c r="E47" s="21">
        <v>294100</v>
      </c>
      <c r="F47" s="22">
        <v>398200</v>
      </c>
      <c r="G47" s="22">
        <v>25967</v>
      </c>
      <c r="H47" s="22">
        <v>34099</v>
      </c>
      <c r="I47" s="22">
        <v>26844</v>
      </c>
      <c r="J47" s="22">
        <v>86910</v>
      </c>
      <c r="K47" s="22">
        <v>55324</v>
      </c>
      <c r="L47" s="22">
        <v>34899</v>
      </c>
      <c r="M47" s="22">
        <v>7040</v>
      </c>
      <c r="N47" s="22">
        <v>97263</v>
      </c>
      <c r="O47" s="22">
        <v>6309</v>
      </c>
      <c r="P47" s="22">
        <v>0</v>
      </c>
      <c r="Q47" s="22">
        <v>64714</v>
      </c>
      <c r="R47" s="22">
        <v>71023</v>
      </c>
      <c r="S47" s="22">
        <v>0</v>
      </c>
      <c r="T47" s="22">
        <v>0</v>
      </c>
      <c r="U47" s="22">
        <v>0</v>
      </c>
      <c r="V47" s="22">
        <v>0</v>
      </c>
      <c r="W47" s="22">
        <v>255196</v>
      </c>
      <c r="X47" s="22">
        <v>298647</v>
      </c>
      <c r="Y47" s="22">
        <v>-43451</v>
      </c>
      <c r="Z47" s="23">
        <v>-14.549283937223546</v>
      </c>
      <c r="AA47" s="20">
        <v>398200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3055686</v>
      </c>
      <c r="D50" s="29">
        <f t="shared" ref="D50:Y50" si="1">SUM(D37:D49)</f>
        <v>0</v>
      </c>
      <c r="E50" s="30">
        <f t="shared" si="1"/>
        <v>4405030</v>
      </c>
      <c r="F50" s="31">
        <f t="shared" si="1"/>
        <v>5693532</v>
      </c>
      <c r="G50" s="31">
        <f t="shared" si="1"/>
        <v>368924</v>
      </c>
      <c r="H50" s="31">
        <f t="shared" si="1"/>
        <v>398702</v>
      </c>
      <c r="I50" s="31">
        <f t="shared" si="1"/>
        <v>312044</v>
      </c>
      <c r="J50" s="31">
        <f t="shared" si="1"/>
        <v>1079670</v>
      </c>
      <c r="K50" s="31">
        <f t="shared" si="1"/>
        <v>369042</v>
      </c>
      <c r="L50" s="31">
        <f t="shared" si="1"/>
        <v>417062</v>
      </c>
      <c r="M50" s="31">
        <f t="shared" si="1"/>
        <v>300196</v>
      </c>
      <c r="N50" s="31">
        <f t="shared" si="1"/>
        <v>1086300</v>
      </c>
      <c r="O50" s="31">
        <f t="shared" si="1"/>
        <v>312983</v>
      </c>
      <c r="P50" s="31">
        <f t="shared" si="1"/>
        <v>0</v>
      </c>
      <c r="Q50" s="31">
        <f t="shared" si="1"/>
        <v>502457</v>
      </c>
      <c r="R50" s="31">
        <f t="shared" si="1"/>
        <v>815440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2981410</v>
      </c>
      <c r="X50" s="31">
        <f t="shared" si="1"/>
        <v>4270167</v>
      </c>
      <c r="Y50" s="31">
        <f t="shared" si="1"/>
        <v>-1288757</v>
      </c>
      <c r="Z50" s="32">
        <f>+IF(X50&lt;&gt;0,+(Y50/X50)*100,0)</f>
        <v>-30.180482402678866</v>
      </c>
      <c r="AA50" s="29">
        <f>SUM(AA37:AA49)</f>
        <v>5693532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804529</v>
      </c>
      <c r="D51" s="39">
        <f t="shared" si="2"/>
        <v>0</v>
      </c>
      <c r="E51" s="40">
        <f t="shared" si="2"/>
        <v>586470</v>
      </c>
      <c r="F51" s="41">
        <f t="shared" si="2"/>
        <v>-1083262</v>
      </c>
      <c r="G51" s="41">
        <f t="shared" si="2"/>
        <v>-8699</v>
      </c>
      <c r="H51" s="41">
        <f t="shared" si="2"/>
        <v>-85792</v>
      </c>
      <c r="I51" s="41">
        <f t="shared" si="2"/>
        <v>452</v>
      </c>
      <c r="J51" s="41">
        <f t="shared" si="2"/>
        <v>-94039</v>
      </c>
      <c r="K51" s="41">
        <f t="shared" si="2"/>
        <v>-51037</v>
      </c>
      <c r="L51" s="41">
        <f t="shared" si="2"/>
        <v>-135022</v>
      </c>
      <c r="M51" s="41">
        <f t="shared" si="2"/>
        <v>55674</v>
      </c>
      <c r="N51" s="41">
        <f t="shared" si="2"/>
        <v>-130385</v>
      </c>
      <c r="O51" s="41">
        <f t="shared" si="2"/>
        <v>-18139</v>
      </c>
      <c r="P51" s="41">
        <f t="shared" si="2"/>
        <v>0</v>
      </c>
      <c r="Q51" s="41">
        <f t="shared" si="2"/>
        <v>-188916</v>
      </c>
      <c r="R51" s="41">
        <f t="shared" si="2"/>
        <v>-207055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-431479</v>
      </c>
      <c r="X51" s="41">
        <f t="shared" si="2"/>
        <v>-812466</v>
      </c>
      <c r="Y51" s="41">
        <f t="shared" si="2"/>
        <v>380987</v>
      </c>
      <c r="Z51" s="42">
        <f>+IF(X51&lt;&gt;0,+(Y51/X51)*100,0)</f>
        <v>-46.892669970189523</v>
      </c>
      <c r="AA51" s="39">
        <f>+AA35-AA50</f>
        <v>-1083262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804529</v>
      </c>
      <c r="D54" s="48">
        <f t="shared" si="3"/>
        <v>0</v>
      </c>
      <c r="E54" s="49">
        <f t="shared" si="3"/>
        <v>586470</v>
      </c>
      <c r="F54" s="50">
        <f t="shared" si="3"/>
        <v>-1083262</v>
      </c>
      <c r="G54" s="50">
        <f t="shared" si="3"/>
        <v>-8699</v>
      </c>
      <c r="H54" s="50">
        <f t="shared" si="3"/>
        <v>-85792</v>
      </c>
      <c r="I54" s="50">
        <f t="shared" si="3"/>
        <v>452</v>
      </c>
      <c r="J54" s="50">
        <f t="shared" si="3"/>
        <v>-94039</v>
      </c>
      <c r="K54" s="50">
        <f t="shared" si="3"/>
        <v>-51037</v>
      </c>
      <c r="L54" s="50">
        <f t="shared" si="3"/>
        <v>-135022</v>
      </c>
      <c r="M54" s="50">
        <f t="shared" si="3"/>
        <v>55674</v>
      </c>
      <c r="N54" s="50">
        <f t="shared" si="3"/>
        <v>-130385</v>
      </c>
      <c r="O54" s="50">
        <f t="shared" si="3"/>
        <v>-18139</v>
      </c>
      <c r="P54" s="50">
        <f t="shared" si="3"/>
        <v>0</v>
      </c>
      <c r="Q54" s="50">
        <f t="shared" si="3"/>
        <v>-188916</v>
      </c>
      <c r="R54" s="50">
        <f t="shared" si="3"/>
        <v>-207055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-431479</v>
      </c>
      <c r="X54" s="50">
        <f t="shared" si="3"/>
        <v>-812466</v>
      </c>
      <c r="Y54" s="50">
        <f t="shared" si="3"/>
        <v>380987</v>
      </c>
      <c r="Z54" s="51">
        <f>+IF(X54&lt;&gt;0,+(Y54/X54)*100,0)</f>
        <v>-46.892669970189523</v>
      </c>
      <c r="AA54" s="48">
        <f>SUM(AA51:AA53)</f>
        <v>-1083262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804529</v>
      </c>
      <c r="D56" s="54">
        <f>+D54-D55</f>
        <v>0</v>
      </c>
      <c r="E56" s="55">
        <f t="shared" si="4"/>
        <v>586470</v>
      </c>
      <c r="F56" s="56">
        <f t="shared" si="4"/>
        <v>-1083262</v>
      </c>
      <c r="G56" s="56">
        <f t="shared" si="4"/>
        <v>-8699</v>
      </c>
      <c r="H56" s="56">
        <f t="shared" si="4"/>
        <v>-85792</v>
      </c>
      <c r="I56" s="56">
        <f t="shared" si="4"/>
        <v>452</v>
      </c>
      <c r="J56" s="56">
        <f t="shared" si="4"/>
        <v>-94039</v>
      </c>
      <c r="K56" s="56">
        <f t="shared" si="4"/>
        <v>-51037</v>
      </c>
      <c r="L56" s="56">
        <f t="shared" si="4"/>
        <v>-135022</v>
      </c>
      <c r="M56" s="56">
        <f t="shared" si="4"/>
        <v>55674</v>
      </c>
      <c r="N56" s="56">
        <f t="shared" si="4"/>
        <v>-130385</v>
      </c>
      <c r="O56" s="56">
        <f t="shared" si="4"/>
        <v>-18139</v>
      </c>
      <c r="P56" s="56">
        <f t="shared" si="4"/>
        <v>0</v>
      </c>
      <c r="Q56" s="56">
        <f t="shared" si="4"/>
        <v>-188916</v>
      </c>
      <c r="R56" s="56">
        <f t="shared" si="4"/>
        <v>-207055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-431479</v>
      </c>
      <c r="X56" s="56">
        <f t="shared" si="4"/>
        <v>-812466</v>
      </c>
      <c r="Y56" s="56">
        <f t="shared" si="4"/>
        <v>380987</v>
      </c>
      <c r="Z56" s="57">
        <f>+IF(X56&lt;&gt;0,+(Y56/X56)*100,0)</f>
        <v>-46.892669970189523</v>
      </c>
      <c r="AA56" s="54">
        <f>+AA54-AA55</f>
        <v>-1083262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804529</v>
      </c>
      <c r="D59" s="48">
        <f>SUM(D56:D58)</f>
        <v>0</v>
      </c>
      <c r="E59" s="49">
        <f t="shared" si="5"/>
        <v>586470</v>
      </c>
      <c r="F59" s="50">
        <f t="shared" si="5"/>
        <v>-1083262</v>
      </c>
      <c r="G59" s="50">
        <f t="shared" si="5"/>
        <v>-8699</v>
      </c>
      <c r="H59" s="50">
        <f t="shared" si="5"/>
        <v>-85792</v>
      </c>
      <c r="I59" s="50">
        <f t="shared" si="5"/>
        <v>452</v>
      </c>
      <c r="J59" s="50">
        <f t="shared" si="5"/>
        <v>-94039</v>
      </c>
      <c r="K59" s="50">
        <f t="shared" si="5"/>
        <v>-51037</v>
      </c>
      <c r="L59" s="50">
        <f t="shared" si="5"/>
        <v>-135022</v>
      </c>
      <c r="M59" s="50">
        <f t="shared" si="5"/>
        <v>55674</v>
      </c>
      <c r="N59" s="50">
        <f t="shared" si="5"/>
        <v>-130385</v>
      </c>
      <c r="O59" s="50">
        <f t="shared" si="5"/>
        <v>-18139</v>
      </c>
      <c r="P59" s="50">
        <f t="shared" si="5"/>
        <v>0</v>
      </c>
      <c r="Q59" s="50">
        <f t="shared" si="5"/>
        <v>-188916</v>
      </c>
      <c r="R59" s="50">
        <f t="shared" si="5"/>
        <v>-207055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-431479</v>
      </c>
      <c r="X59" s="50">
        <f t="shared" si="5"/>
        <v>-812466</v>
      </c>
      <c r="Y59" s="50">
        <f t="shared" si="5"/>
        <v>380987</v>
      </c>
      <c r="Z59" s="51">
        <f>+IF(X59&lt;&gt;0,+(Y59/X59)*100,0)</f>
        <v>-46.892669970189523</v>
      </c>
      <c r="AA59" s="48">
        <f>SUM(AA56:AA58)</f>
        <v>-1083262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804529</v>
      </c>
      <c r="D62" s="65">
        <f>SUM(D59:D61)</f>
        <v>0</v>
      </c>
      <c r="E62" s="66">
        <f t="shared" si="6"/>
        <v>586470</v>
      </c>
      <c r="F62" s="67">
        <f t="shared" si="6"/>
        <v>-1083262</v>
      </c>
      <c r="G62" s="67">
        <f t="shared" si="6"/>
        <v>-8699</v>
      </c>
      <c r="H62" s="67">
        <f t="shared" si="6"/>
        <v>-85792</v>
      </c>
      <c r="I62" s="67">
        <f t="shared" si="6"/>
        <v>452</v>
      </c>
      <c r="J62" s="67">
        <f t="shared" si="6"/>
        <v>-94039</v>
      </c>
      <c r="K62" s="67">
        <f t="shared" si="6"/>
        <v>-51037</v>
      </c>
      <c r="L62" s="67">
        <f t="shared" si="6"/>
        <v>-135022</v>
      </c>
      <c r="M62" s="67">
        <f t="shared" si="6"/>
        <v>55674</v>
      </c>
      <c r="N62" s="67">
        <f t="shared" si="6"/>
        <v>-130385</v>
      </c>
      <c r="O62" s="67">
        <f t="shared" si="6"/>
        <v>-18139</v>
      </c>
      <c r="P62" s="67">
        <f t="shared" si="6"/>
        <v>0</v>
      </c>
      <c r="Q62" s="67">
        <f t="shared" si="6"/>
        <v>-188916</v>
      </c>
      <c r="R62" s="67">
        <f t="shared" si="6"/>
        <v>-207055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-431479</v>
      </c>
      <c r="X62" s="67">
        <f t="shared" si="6"/>
        <v>-812466</v>
      </c>
      <c r="Y62" s="67">
        <f t="shared" si="6"/>
        <v>380987</v>
      </c>
      <c r="Z62" s="68">
        <f>+IF(X62&lt;&gt;0,+(Y62/X62)*100,0)</f>
        <v>-46.892669970189523</v>
      </c>
      <c r="AA62" s="65">
        <f>SUM(AA59:AA61)</f>
        <v>-1083262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7225399</v>
      </c>
      <c r="D8" s="20">
        <v>0</v>
      </c>
      <c r="E8" s="21">
        <v>7964483</v>
      </c>
      <c r="F8" s="22">
        <v>7964483</v>
      </c>
      <c r="G8" s="22">
        <v>802501</v>
      </c>
      <c r="H8" s="22">
        <v>0</v>
      </c>
      <c r="I8" s="22">
        <v>698185</v>
      </c>
      <c r="J8" s="22">
        <v>1500686</v>
      </c>
      <c r="K8" s="22">
        <v>648637</v>
      </c>
      <c r="L8" s="22">
        <v>652481</v>
      </c>
      <c r="M8" s="22">
        <v>658081</v>
      </c>
      <c r="N8" s="22">
        <v>1959199</v>
      </c>
      <c r="O8" s="22">
        <v>679061</v>
      </c>
      <c r="P8" s="22">
        <v>635628</v>
      </c>
      <c r="Q8" s="22">
        <v>645126</v>
      </c>
      <c r="R8" s="22">
        <v>1959815</v>
      </c>
      <c r="S8" s="22">
        <v>0</v>
      </c>
      <c r="T8" s="22">
        <v>0</v>
      </c>
      <c r="U8" s="22">
        <v>0</v>
      </c>
      <c r="V8" s="22">
        <v>0</v>
      </c>
      <c r="W8" s="22">
        <v>5419700</v>
      </c>
      <c r="X8" s="22">
        <v>6007260</v>
      </c>
      <c r="Y8" s="22">
        <v>-587560</v>
      </c>
      <c r="Z8" s="23">
        <v>-9.7808318601159261</v>
      </c>
      <c r="AA8" s="20">
        <v>7964483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636098</v>
      </c>
      <c r="D13" s="20">
        <v>0</v>
      </c>
      <c r="E13" s="21">
        <v>650112</v>
      </c>
      <c r="F13" s="22">
        <v>650112</v>
      </c>
      <c r="G13" s="22">
        <v>53181</v>
      </c>
      <c r="H13" s="22">
        <v>0</v>
      </c>
      <c r="I13" s="22">
        <v>52625</v>
      </c>
      <c r="J13" s="22">
        <v>105806</v>
      </c>
      <c r="K13" s="22">
        <v>54332</v>
      </c>
      <c r="L13" s="22">
        <v>56252</v>
      </c>
      <c r="M13" s="22">
        <v>57026</v>
      </c>
      <c r="N13" s="22">
        <v>167610</v>
      </c>
      <c r="O13" s="22">
        <v>58532</v>
      </c>
      <c r="P13" s="22">
        <v>60274</v>
      </c>
      <c r="Q13" s="22">
        <v>62209</v>
      </c>
      <c r="R13" s="22">
        <v>181015</v>
      </c>
      <c r="S13" s="22">
        <v>0</v>
      </c>
      <c r="T13" s="22">
        <v>0</v>
      </c>
      <c r="U13" s="22">
        <v>0</v>
      </c>
      <c r="V13" s="22">
        <v>0</v>
      </c>
      <c r="W13" s="22">
        <v>454431</v>
      </c>
      <c r="X13" s="22">
        <v>473575</v>
      </c>
      <c r="Y13" s="22">
        <v>-19144</v>
      </c>
      <c r="Z13" s="23">
        <v>-4.0424431188301746</v>
      </c>
      <c r="AA13" s="20">
        <v>650112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7861497</v>
      </c>
      <c r="D35" s="29">
        <f t="shared" ref="D35:Y35" si="0">SUM(D6:D34)</f>
        <v>0</v>
      </c>
      <c r="E35" s="30">
        <f t="shared" si="0"/>
        <v>8614595</v>
      </c>
      <c r="F35" s="31">
        <f t="shared" si="0"/>
        <v>8614595</v>
      </c>
      <c r="G35" s="31">
        <f t="shared" si="0"/>
        <v>855682</v>
      </c>
      <c r="H35" s="31">
        <f t="shared" si="0"/>
        <v>0</v>
      </c>
      <c r="I35" s="31">
        <f t="shared" si="0"/>
        <v>750810</v>
      </c>
      <c r="J35" s="31">
        <f t="shared" si="0"/>
        <v>1606492</v>
      </c>
      <c r="K35" s="31">
        <f t="shared" si="0"/>
        <v>702969</v>
      </c>
      <c r="L35" s="31">
        <f t="shared" si="0"/>
        <v>708733</v>
      </c>
      <c r="M35" s="31">
        <f t="shared" si="0"/>
        <v>715107</v>
      </c>
      <c r="N35" s="31">
        <f t="shared" si="0"/>
        <v>2126809</v>
      </c>
      <c r="O35" s="31">
        <f t="shared" si="0"/>
        <v>737593</v>
      </c>
      <c r="P35" s="31">
        <f t="shared" si="0"/>
        <v>695902</v>
      </c>
      <c r="Q35" s="31">
        <f t="shared" si="0"/>
        <v>707335</v>
      </c>
      <c r="R35" s="31">
        <f t="shared" si="0"/>
        <v>2140830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5874131</v>
      </c>
      <c r="X35" s="31">
        <f t="shared" si="0"/>
        <v>6480835</v>
      </c>
      <c r="Y35" s="31">
        <f t="shared" si="0"/>
        <v>-606704</v>
      </c>
      <c r="Z35" s="32">
        <f>+IF(X35&lt;&gt;0,+(Y35/X35)*100,0)</f>
        <v>-9.3615097437290107</v>
      </c>
      <c r="AA35" s="29">
        <f>SUM(AA6:AA34)</f>
        <v>8614595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1567188</v>
      </c>
      <c r="D37" s="20">
        <v>0</v>
      </c>
      <c r="E37" s="21">
        <v>2037436</v>
      </c>
      <c r="F37" s="22">
        <v>2082875</v>
      </c>
      <c r="G37" s="22">
        <v>128345</v>
      </c>
      <c r="H37" s="22">
        <v>0</v>
      </c>
      <c r="I37" s="22">
        <v>134665</v>
      </c>
      <c r="J37" s="22">
        <v>263010</v>
      </c>
      <c r="K37" s="22">
        <v>136177</v>
      </c>
      <c r="L37" s="22">
        <v>174926</v>
      </c>
      <c r="M37" s="22">
        <v>170816</v>
      </c>
      <c r="N37" s="22">
        <v>481919</v>
      </c>
      <c r="O37" s="22">
        <v>206030</v>
      </c>
      <c r="P37" s="22">
        <v>173977</v>
      </c>
      <c r="Q37" s="22">
        <v>168282</v>
      </c>
      <c r="R37" s="22">
        <v>548289</v>
      </c>
      <c r="S37" s="22">
        <v>0</v>
      </c>
      <c r="T37" s="22">
        <v>0</v>
      </c>
      <c r="U37" s="22">
        <v>0</v>
      </c>
      <c r="V37" s="22">
        <v>0</v>
      </c>
      <c r="W37" s="22">
        <v>1293218</v>
      </c>
      <c r="X37" s="22">
        <v>1559856</v>
      </c>
      <c r="Y37" s="22">
        <v>-266638</v>
      </c>
      <c r="Z37" s="23">
        <v>-17.093757372475409</v>
      </c>
      <c r="AA37" s="20">
        <v>2082875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1703841</v>
      </c>
      <c r="D41" s="20">
        <v>0</v>
      </c>
      <c r="E41" s="21">
        <v>296009</v>
      </c>
      <c r="F41" s="22">
        <v>842919</v>
      </c>
      <c r="G41" s="22">
        <v>92919</v>
      </c>
      <c r="H41" s="22">
        <v>0</v>
      </c>
      <c r="I41" s="22">
        <v>92919</v>
      </c>
      <c r="J41" s="22">
        <v>185838</v>
      </c>
      <c r="K41" s="22">
        <v>92919</v>
      </c>
      <c r="L41" s="22">
        <v>92919</v>
      </c>
      <c r="M41" s="22">
        <v>92919</v>
      </c>
      <c r="N41" s="22">
        <v>278757</v>
      </c>
      <c r="O41" s="22">
        <v>92919</v>
      </c>
      <c r="P41" s="22">
        <v>92919</v>
      </c>
      <c r="Q41" s="22">
        <v>92919</v>
      </c>
      <c r="R41" s="22">
        <v>278757</v>
      </c>
      <c r="S41" s="22">
        <v>0</v>
      </c>
      <c r="T41" s="22">
        <v>0</v>
      </c>
      <c r="U41" s="22">
        <v>0</v>
      </c>
      <c r="V41" s="22">
        <v>0</v>
      </c>
      <c r="W41" s="22">
        <v>743352</v>
      </c>
      <c r="X41" s="22">
        <v>632187</v>
      </c>
      <c r="Y41" s="22">
        <v>111165</v>
      </c>
      <c r="Z41" s="23">
        <v>17.584195815478648</v>
      </c>
      <c r="AA41" s="20">
        <v>842919</v>
      </c>
    </row>
    <row r="42" spans="1:27" x14ac:dyDescent="0.25">
      <c r="A42" s="19" t="s">
        <v>68</v>
      </c>
      <c r="B42" s="15" t="s">
        <v>32</v>
      </c>
      <c r="C42" s="20">
        <v>1544059</v>
      </c>
      <c r="D42" s="20">
        <v>0</v>
      </c>
      <c r="E42" s="21">
        <v>1679800</v>
      </c>
      <c r="F42" s="22">
        <v>1679800</v>
      </c>
      <c r="G42" s="22">
        <v>139982</v>
      </c>
      <c r="H42" s="22">
        <v>0</v>
      </c>
      <c r="I42" s="22">
        <v>139982</v>
      </c>
      <c r="J42" s="22">
        <v>279964</v>
      </c>
      <c r="K42" s="22">
        <v>139982</v>
      </c>
      <c r="L42" s="22">
        <v>139982</v>
      </c>
      <c r="M42" s="22">
        <v>139982</v>
      </c>
      <c r="N42" s="22">
        <v>419946</v>
      </c>
      <c r="O42" s="22">
        <v>139982</v>
      </c>
      <c r="P42" s="22">
        <v>139982</v>
      </c>
      <c r="Q42" s="22">
        <v>139982</v>
      </c>
      <c r="R42" s="22">
        <v>419946</v>
      </c>
      <c r="S42" s="22">
        <v>0</v>
      </c>
      <c r="T42" s="22">
        <v>0</v>
      </c>
      <c r="U42" s="22">
        <v>0</v>
      </c>
      <c r="V42" s="22">
        <v>0</v>
      </c>
      <c r="W42" s="22">
        <v>1119856</v>
      </c>
      <c r="X42" s="22">
        <v>1259838</v>
      </c>
      <c r="Y42" s="22">
        <v>-139982</v>
      </c>
      <c r="Z42" s="23">
        <v>-11.111111111111111</v>
      </c>
      <c r="AA42" s="20">
        <v>1679800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176917</v>
      </c>
      <c r="D44" s="20">
        <v>0</v>
      </c>
      <c r="E44" s="21">
        <v>239500</v>
      </c>
      <c r="F44" s="22">
        <v>239500</v>
      </c>
      <c r="G44" s="22">
        <v>29576</v>
      </c>
      <c r="H44" s="22">
        <v>0</v>
      </c>
      <c r="I44" s="22">
        <v>0</v>
      </c>
      <c r="J44" s="22">
        <v>29576</v>
      </c>
      <c r="K44" s="22">
        <v>28460</v>
      </c>
      <c r="L44" s="22">
        <v>2190</v>
      </c>
      <c r="M44" s="22">
        <v>12716</v>
      </c>
      <c r="N44" s="22">
        <v>43366</v>
      </c>
      <c r="O44" s="22">
        <v>3949</v>
      </c>
      <c r="P44" s="22">
        <v>70890</v>
      </c>
      <c r="Q44" s="22">
        <v>38792</v>
      </c>
      <c r="R44" s="22">
        <v>113631</v>
      </c>
      <c r="S44" s="22">
        <v>0</v>
      </c>
      <c r="T44" s="22">
        <v>0</v>
      </c>
      <c r="U44" s="22">
        <v>0</v>
      </c>
      <c r="V44" s="22">
        <v>0</v>
      </c>
      <c r="W44" s="22">
        <v>186573</v>
      </c>
      <c r="X44" s="22">
        <v>219444</v>
      </c>
      <c r="Y44" s="22">
        <v>-32871</v>
      </c>
      <c r="Z44" s="23">
        <v>-14.979220211078909</v>
      </c>
      <c r="AA44" s="20">
        <v>239500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611900</v>
      </c>
      <c r="D46" s="20">
        <v>0</v>
      </c>
      <c r="E46" s="21">
        <v>750000</v>
      </c>
      <c r="F46" s="22">
        <v>1100000</v>
      </c>
      <c r="G46" s="22">
        <v>741957</v>
      </c>
      <c r="H46" s="22">
        <v>0</v>
      </c>
      <c r="I46" s="22">
        <v>79834</v>
      </c>
      <c r="J46" s="22">
        <v>821791</v>
      </c>
      <c r="K46" s="22">
        <v>13555</v>
      </c>
      <c r="L46" s="22">
        <v>11068</v>
      </c>
      <c r="M46" s="22">
        <v>37272</v>
      </c>
      <c r="N46" s="22">
        <v>61895</v>
      </c>
      <c r="O46" s="22">
        <v>2995</v>
      </c>
      <c r="P46" s="22">
        <v>25978</v>
      </c>
      <c r="Q46" s="22">
        <v>18054</v>
      </c>
      <c r="R46" s="22">
        <v>47027</v>
      </c>
      <c r="S46" s="22">
        <v>0</v>
      </c>
      <c r="T46" s="22">
        <v>0</v>
      </c>
      <c r="U46" s="22">
        <v>0</v>
      </c>
      <c r="V46" s="22">
        <v>0</v>
      </c>
      <c r="W46" s="22">
        <v>930713</v>
      </c>
      <c r="X46" s="22">
        <v>825003</v>
      </c>
      <c r="Y46" s="22">
        <v>105710</v>
      </c>
      <c r="Z46" s="23">
        <v>12.81328673956337</v>
      </c>
      <c r="AA46" s="20">
        <v>1100000</v>
      </c>
    </row>
    <row r="47" spans="1:27" x14ac:dyDescent="0.25">
      <c r="A47" s="19" t="s">
        <v>73</v>
      </c>
      <c r="B47" s="15" t="s">
        <v>32</v>
      </c>
      <c r="C47" s="20">
        <v>502092</v>
      </c>
      <c r="D47" s="20">
        <v>0</v>
      </c>
      <c r="E47" s="21">
        <v>463827</v>
      </c>
      <c r="F47" s="22">
        <v>574600</v>
      </c>
      <c r="G47" s="22">
        <v>78818</v>
      </c>
      <c r="H47" s="22">
        <v>0</v>
      </c>
      <c r="I47" s="22">
        <v>77632</v>
      </c>
      <c r="J47" s="22">
        <v>156450</v>
      </c>
      <c r="K47" s="22">
        <v>77175</v>
      </c>
      <c r="L47" s="22">
        <v>35662</v>
      </c>
      <c r="M47" s="22">
        <v>35488</v>
      </c>
      <c r="N47" s="22">
        <v>148325</v>
      </c>
      <c r="O47" s="22">
        <v>41112</v>
      </c>
      <c r="P47" s="22">
        <v>25447</v>
      </c>
      <c r="Q47" s="22">
        <v>27962</v>
      </c>
      <c r="R47" s="22">
        <v>94521</v>
      </c>
      <c r="S47" s="22">
        <v>0</v>
      </c>
      <c r="T47" s="22">
        <v>0</v>
      </c>
      <c r="U47" s="22">
        <v>0</v>
      </c>
      <c r="V47" s="22">
        <v>0</v>
      </c>
      <c r="W47" s="22">
        <v>399296</v>
      </c>
      <c r="X47" s="22">
        <v>542062</v>
      </c>
      <c r="Y47" s="22">
        <v>-142766</v>
      </c>
      <c r="Z47" s="23">
        <v>-26.337577620272217</v>
      </c>
      <c r="AA47" s="20">
        <v>574600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6105997</v>
      </c>
      <c r="D50" s="29">
        <f t="shared" ref="D50:Y50" si="1">SUM(D37:D49)</f>
        <v>0</v>
      </c>
      <c r="E50" s="30">
        <f t="shared" si="1"/>
        <v>5466572</v>
      </c>
      <c r="F50" s="31">
        <f t="shared" si="1"/>
        <v>6519694</v>
      </c>
      <c r="G50" s="31">
        <f t="shared" si="1"/>
        <v>1211597</v>
      </c>
      <c r="H50" s="31">
        <f t="shared" si="1"/>
        <v>0</v>
      </c>
      <c r="I50" s="31">
        <f t="shared" si="1"/>
        <v>525032</v>
      </c>
      <c r="J50" s="31">
        <f t="shared" si="1"/>
        <v>1736629</v>
      </c>
      <c r="K50" s="31">
        <f t="shared" si="1"/>
        <v>488268</v>
      </c>
      <c r="L50" s="31">
        <f t="shared" si="1"/>
        <v>456747</v>
      </c>
      <c r="M50" s="31">
        <f t="shared" si="1"/>
        <v>489193</v>
      </c>
      <c r="N50" s="31">
        <f t="shared" si="1"/>
        <v>1434208</v>
      </c>
      <c r="O50" s="31">
        <f t="shared" si="1"/>
        <v>486987</v>
      </c>
      <c r="P50" s="31">
        <f t="shared" si="1"/>
        <v>529193</v>
      </c>
      <c r="Q50" s="31">
        <f t="shared" si="1"/>
        <v>485991</v>
      </c>
      <c r="R50" s="31">
        <f t="shared" si="1"/>
        <v>1502171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4673008</v>
      </c>
      <c r="X50" s="31">
        <f t="shared" si="1"/>
        <v>5038390</v>
      </c>
      <c r="Y50" s="31">
        <f t="shared" si="1"/>
        <v>-365382</v>
      </c>
      <c r="Z50" s="32">
        <f>+IF(X50&lt;&gt;0,+(Y50/X50)*100,0)</f>
        <v>-7.25195945530219</v>
      </c>
      <c r="AA50" s="29">
        <f>SUM(AA37:AA49)</f>
        <v>6519694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1755500</v>
      </c>
      <c r="D51" s="39">
        <f t="shared" si="2"/>
        <v>0</v>
      </c>
      <c r="E51" s="40">
        <f t="shared" si="2"/>
        <v>3148023</v>
      </c>
      <c r="F51" s="41">
        <f t="shared" si="2"/>
        <v>2094901</v>
      </c>
      <c r="G51" s="41">
        <f t="shared" si="2"/>
        <v>-355915</v>
      </c>
      <c r="H51" s="41">
        <f t="shared" si="2"/>
        <v>0</v>
      </c>
      <c r="I51" s="41">
        <f t="shared" si="2"/>
        <v>225778</v>
      </c>
      <c r="J51" s="41">
        <f t="shared" si="2"/>
        <v>-130137</v>
      </c>
      <c r="K51" s="41">
        <f t="shared" si="2"/>
        <v>214701</v>
      </c>
      <c r="L51" s="41">
        <f t="shared" si="2"/>
        <v>251986</v>
      </c>
      <c r="M51" s="41">
        <f t="shared" si="2"/>
        <v>225914</v>
      </c>
      <c r="N51" s="41">
        <f t="shared" si="2"/>
        <v>692601</v>
      </c>
      <c r="O51" s="41">
        <f t="shared" si="2"/>
        <v>250606</v>
      </c>
      <c r="P51" s="41">
        <f t="shared" si="2"/>
        <v>166709</v>
      </c>
      <c r="Q51" s="41">
        <f t="shared" si="2"/>
        <v>221344</v>
      </c>
      <c r="R51" s="41">
        <f t="shared" si="2"/>
        <v>638659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1201123</v>
      </c>
      <c r="X51" s="41">
        <f t="shared" si="2"/>
        <v>1442445</v>
      </c>
      <c r="Y51" s="41">
        <f t="shared" si="2"/>
        <v>-241322</v>
      </c>
      <c r="Z51" s="42">
        <f>+IF(X51&lt;&gt;0,+(Y51/X51)*100,0)</f>
        <v>-16.730065964386856</v>
      </c>
      <c r="AA51" s="39">
        <f>+AA35-AA50</f>
        <v>2094901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1755500</v>
      </c>
      <c r="D54" s="48">
        <f t="shared" si="3"/>
        <v>0</v>
      </c>
      <c r="E54" s="49">
        <f t="shared" si="3"/>
        <v>3148023</v>
      </c>
      <c r="F54" s="50">
        <f t="shared" si="3"/>
        <v>2094901</v>
      </c>
      <c r="G54" s="50">
        <f t="shared" si="3"/>
        <v>-355915</v>
      </c>
      <c r="H54" s="50">
        <f t="shared" si="3"/>
        <v>0</v>
      </c>
      <c r="I54" s="50">
        <f t="shared" si="3"/>
        <v>225778</v>
      </c>
      <c r="J54" s="50">
        <f t="shared" si="3"/>
        <v>-130137</v>
      </c>
      <c r="K54" s="50">
        <f t="shared" si="3"/>
        <v>214701</v>
      </c>
      <c r="L54" s="50">
        <f t="shared" si="3"/>
        <v>251986</v>
      </c>
      <c r="M54" s="50">
        <f t="shared" si="3"/>
        <v>225914</v>
      </c>
      <c r="N54" s="50">
        <f t="shared" si="3"/>
        <v>692601</v>
      </c>
      <c r="O54" s="50">
        <f t="shared" si="3"/>
        <v>250606</v>
      </c>
      <c r="P54" s="50">
        <f t="shared" si="3"/>
        <v>166709</v>
      </c>
      <c r="Q54" s="50">
        <f t="shared" si="3"/>
        <v>221344</v>
      </c>
      <c r="R54" s="50">
        <f t="shared" si="3"/>
        <v>638659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1201123</v>
      </c>
      <c r="X54" s="50">
        <f t="shared" si="3"/>
        <v>1442445</v>
      </c>
      <c r="Y54" s="50">
        <f t="shared" si="3"/>
        <v>-241322</v>
      </c>
      <c r="Z54" s="51">
        <f>+IF(X54&lt;&gt;0,+(Y54/X54)*100,0)</f>
        <v>-16.730065964386856</v>
      </c>
      <c r="AA54" s="48">
        <f>SUM(AA51:AA53)</f>
        <v>2094901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1755500</v>
      </c>
      <c r="D56" s="54">
        <f>+D54-D55</f>
        <v>0</v>
      </c>
      <c r="E56" s="55">
        <f t="shared" si="4"/>
        <v>3148023</v>
      </c>
      <c r="F56" s="56">
        <f t="shared" si="4"/>
        <v>2094901</v>
      </c>
      <c r="G56" s="56">
        <f t="shared" si="4"/>
        <v>-355915</v>
      </c>
      <c r="H56" s="56">
        <f t="shared" si="4"/>
        <v>0</v>
      </c>
      <c r="I56" s="56">
        <f t="shared" si="4"/>
        <v>225778</v>
      </c>
      <c r="J56" s="56">
        <f t="shared" si="4"/>
        <v>-130137</v>
      </c>
      <c r="K56" s="56">
        <f t="shared" si="4"/>
        <v>214701</v>
      </c>
      <c r="L56" s="56">
        <f t="shared" si="4"/>
        <v>251986</v>
      </c>
      <c r="M56" s="56">
        <f t="shared" si="4"/>
        <v>225914</v>
      </c>
      <c r="N56" s="56">
        <f t="shared" si="4"/>
        <v>692601</v>
      </c>
      <c r="O56" s="56">
        <f t="shared" si="4"/>
        <v>250606</v>
      </c>
      <c r="P56" s="56">
        <f t="shared" si="4"/>
        <v>166709</v>
      </c>
      <c r="Q56" s="56">
        <f t="shared" si="4"/>
        <v>221344</v>
      </c>
      <c r="R56" s="56">
        <f t="shared" si="4"/>
        <v>638659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1201123</v>
      </c>
      <c r="X56" s="56">
        <f t="shared" si="4"/>
        <v>1442445</v>
      </c>
      <c r="Y56" s="56">
        <f t="shared" si="4"/>
        <v>-241322</v>
      </c>
      <c r="Z56" s="57">
        <f>+IF(X56&lt;&gt;0,+(Y56/X56)*100,0)</f>
        <v>-16.730065964386856</v>
      </c>
      <c r="AA56" s="54">
        <f>+AA54-AA55</f>
        <v>2094901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1755500</v>
      </c>
      <c r="D59" s="48">
        <f>SUM(D56:D58)</f>
        <v>0</v>
      </c>
      <c r="E59" s="49">
        <f t="shared" si="5"/>
        <v>3148023</v>
      </c>
      <c r="F59" s="50">
        <f t="shared" si="5"/>
        <v>2094901</v>
      </c>
      <c r="G59" s="50">
        <f t="shared" si="5"/>
        <v>-355915</v>
      </c>
      <c r="H59" s="50">
        <f t="shared" si="5"/>
        <v>0</v>
      </c>
      <c r="I59" s="50">
        <f t="shared" si="5"/>
        <v>225778</v>
      </c>
      <c r="J59" s="50">
        <f t="shared" si="5"/>
        <v>-130137</v>
      </c>
      <c r="K59" s="50">
        <f t="shared" si="5"/>
        <v>214701</v>
      </c>
      <c r="L59" s="50">
        <f t="shared" si="5"/>
        <v>251986</v>
      </c>
      <c r="M59" s="50">
        <f t="shared" si="5"/>
        <v>225914</v>
      </c>
      <c r="N59" s="50">
        <f t="shared" si="5"/>
        <v>692601</v>
      </c>
      <c r="O59" s="50">
        <f t="shared" si="5"/>
        <v>250606</v>
      </c>
      <c r="P59" s="50">
        <f t="shared" si="5"/>
        <v>166709</v>
      </c>
      <c r="Q59" s="50">
        <f t="shared" si="5"/>
        <v>221344</v>
      </c>
      <c r="R59" s="50">
        <f t="shared" si="5"/>
        <v>638659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1201123</v>
      </c>
      <c r="X59" s="50">
        <f t="shared" si="5"/>
        <v>1442445</v>
      </c>
      <c r="Y59" s="50">
        <f t="shared" si="5"/>
        <v>-241322</v>
      </c>
      <c r="Z59" s="51">
        <f>+IF(X59&lt;&gt;0,+(Y59/X59)*100,0)</f>
        <v>-16.730065964386856</v>
      </c>
      <c r="AA59" s="48">
        <f>SUM(AA56:AA58)</f>
        <v>2094901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1755500</v>
      </c>
      <c r="D62" s="65">
        <f>SUM(D59:D61)</f>
        <v>0</v>
      </c>
      <c r="E62" s="66">
        <f t="shared" si="6"/>
        <v>3148023</v>
      </c>
      <c r="F62" s="67">
        <f t="shared" si="6"/>
        <v>2094901</v>
      </c>
      <c r="G62" s="67">
        <f t="shared" si="6"/>
        <v>-355915</v>
      </c>
      <c r="H62" s="67">
        <f t="shared" si="6"/>
        <v>0</v>
      </c>
      <c r="I62" s="67">
        <f t="shared" si="6"/>
        <v>225778</v>
      </c>
      <c r="J62" s="67">
        <f t="shared" si="6"/>
        <v>-130137</v>
      </c>
      <c r="K62" s="67">
        <f t="shared" si="6"/>
        <v>214701</v>
      </c>
      <c r="L62" s="67">
        <f t="shared" si="6"/>
        <v>251986</v>
      </c>
      <c r="M62" s="67">
        <f t="shared" si="6"/>
        <v>225914</v>
      </c>
      <c r="N62" s="67">
        <f t="shared" si="6"/>
        <v>692601</v>
      </c>
      <c r="O62" s="67">
        <f t="shared" si="6"/>
        <v>250606</v>
      </c>
      <c r="P62" s="67">
        <f t="shared" si="6"/>
        <v>166709</v>
      </c>
      <c r="Q62" s="67">
        <f t="shared" si="6"/>
        <v>221344</v>
      </c>
      <c r="R62" s="67">
        <f t="shared" si="6"/>
        <v>638659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1201123</v>
      </c>
      <c r="X62" s="67">
        <f t="shared" si="6"/>
        <v>1442445</v>
      </c>
      <c r="Y62" s="67">
        <f t="shared" si="6"/>
        <v>-241322</v>
      </c>
      <c r="Z62" s="68">
        <f>+IF(X62&lt;&gt;0,+(Y62/X62)*100,0)</f>
        <v>-16.730065964386856</v>
      </c>
      <c r="AA62" s="65">
        <f>SUM(AA59:AA61)</f>
        <v>2094901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19771929</v>
      </c>
      <c r="D8" s="20">
        <v>0</v>
      </c>
      <c r="E8" s="21">
        <v>22939404</v>
      </c>
      <c r="F8" s="22">
        <v>21120000</v>
      </c>
      <c r="G8" s="22">
        <v>1761927</v>
      </c>
      <c r="H8" s="22">
        <v>1764410</v>
      </c>
      <c r="I8" s="22">
        <v>1649729</v>
      </c>
      <c r="J8" s="22">
        <v>5176066</v>
      </c>
      <c r="K8" s="22">
        <v>1642118</v>
      </c>
      <c r="L8" s="22">
        <v>1637270</v>
      </c>
      <c r="M8" s="22">
        <v>1637156</v>
      </c>
      <c r="N8" s="22">
        <v>4916544</v>
      </c>
      <c r="O8" s="22">
        <v>1638210</v>
      </c>
      <c r="P8" s="22">
        <v>1639204</v>
      </c>
      <c r="Q8" s="22">
        <v>1632937</v>
      </c>
      <c r="R8" s="22">
        <v>4910351</v>
      </c>
      <c r="S8" s="22">
        <v>0</v>
      </c>
      <c r="T8" s="22">
        <v>0</v>
      </c>
      <c r="U8" s="22">
        <v>0</v>
      </c>
      <c r="V8" s="22">
        <v>0</v>
      </c>
      <c r="W8" s="22">
        <v>15002961</v>
      </c>
      <c r="X8" s="22">
        <v>15840000</v>
      </c>
      <c r="Y8" s="22">
        <v>-837039</v>
      </c>
      <c r="Z8" s="23">
        <v>-5.2843371212121211</v>
      </c>
      <c r="AA8" s="20">
        <v>21120000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3410598</v>
      </c>
      <c r="D13" s="20">
        <v>0</v>
      </c>
      <c r="E13" s="21">
        <v>3836513</v>
      </c>
      <c r="F13" s="22">
        <v>22585</v>
      </c>
      <c r="G13" s="22">
        <v>238779</v>
      </c>
      <c r="H13" s="22">
        <v>236630</v>
      </c>
      <c r="I13" s="22">
        <v>231396</v>
      </c>
      <c r="J13" s="22">
        <v>706805</v>
      </c>
      <c r="K13" s="22">
        <v>230922</v>
      </c>
      <c r="L13" s="22">
        <v>230225</v>
      </c>
      <c r="M13" s="22">
        <v>235007</v>
      </c>
      <c r="N13" s="22">
        <v>696154</v>
      </c>
      <c r="O13" s="22">
        <v>237611</v>
      </c>
      <c r="P13" s="22">
        <v>240128</v>
      </c>
      <c r="Q13" s="22">
        <v>1239</v>
      </c>
      <c r="R13" s="22">
        <v>478978</v>
      </c>
      <c r="S13" s="22">
        <v>0</v>
      </c>
      <c r="T13" s="22">
        <v>0</v>
      </c>
      <c r="U13" s="22">
        <v>0</v>
      </c>
      <c r="V13" s="22">
        <v>0</v>
      </c>
      <c r="W13" s="22">
        <v>1881937</v>
      </c>
      <c r="X13" s="22">
        <v>16938</v>
      </c>
      <c r="Y13" s="22">
        <v>1864999</v>
      </c>
      <c r="Z13" s="23">
        <v>11010.739166371472</v>
      </c>
      <c r="AA13" s="20">
        <v>22585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13490407</v>
      </c>
      <c r="D28" s="20">
        <v>0</v>
      </c>
      <c r="E28" s="21">
        <v>15501719</v>
      </c>
      <c r="F28" s="22">
        <v>15501719</v>
      </c>
      <c r="G28" s="22">
        <v>7347377</v>
      </c>
      <c r="H28" s="22">
        <v>0</v>
      </c>
      <c r="I28" s="22">
        <v>0</v>
      </c>
      <c r="J28" s="22">
        <v>7347377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3875430</v>
      </c>
      <c r="R28" s="22">
        <v>3875430</v>
      </c>
      <c r="S28" s="22">
        <v>0</v>
      </c>
      <c r="T28" s="22">
        <v>0</v>
      </c>
      <c r="U28" s="22">
        <v>0</v>
      </c>
      <c r="V28" s="22">
        <v>0</v>
      </c>
      <c r="W28" s="22">
        <v>11222807</v>
      </c>
      <c r="X28" s="22">
        <v>11626290</v>
      </c>
      <c r="Y28" s="22">
        <v>-403483</v>
      </c>
      <c r="Z28" s="23">
        <v>-3.4704363988856288</v>
      </c>
      <c r="AA28" s="20">
        <v>15501719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36672934</v>
      </c>
      <c r="D35" s="29">
        <f t="shared" ref="D35:Y35" si="0">SUM(D6:D34)</f>
        <v>0</v>
      </c>
      <c r="E35" s="30">
        <f t="shared" si="0"/>
        <v>42277636</v>
      </c>
      <c r="F35" s="31">
        <f t="shared" si="0"/>
        <v>36644304</v>
      </c>
      <c r="G35" s="31">
        <f t="shared" si="0"/>
        <v>9348083</v>
      </c>
      <c r="H35" s="31">
        <f t="shared" si="0"/>
        <v>2001040</v>
      </c>
      <c r="I35" s="31">
        <f t="shared" si="0"/>
        <v>1881125</v>
      </c>
      <c r="J35" s="31">
        <f t="shared" si="0"/>
        <v>13230248</v>
      </c>
      <c r="K35" s="31">
        <f t="shared" si="0"/>
        <v>1873040</v>
      </c>
      <c r="L35" s="31">
        <f t="shared" si="0"/>
        <v>1867495</v>
      </c>
      <c r="M35" s="31">
        <f t="shared" si="0"/>
        <v>1872163</v>
      </c>
      <c r="N35" s="31">
        <f t="shared" si="0"/>
        <v>5612698</v>
      </c>
      <c r="O35" s="31">
        <f t="shared" si="0"/>
        <v>1875821</v>
      </c>
      <c r="P35" s="31">
        <f t="shared" si="0"/>
        <v>1879332</v>
      </c>
      <c r="Q35" s="31">
        <f t="shared" si="0"/>
        <v>5509606</v>
      </c>
      <c r="R35" s="31">
        <f t="shared" si="0"/>
        <v>9264759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28107705</v>
      </c>
      <c r="X35" s="31">
        <f t="shared" si="0"/>
        <v>27483228</v>
      </c>
      <c r="Y35" s="31">
        <f t="shared" si="0"/>
        <v>624477</v>
      </c>
      <c r="Z35" s="32">
        <f>+IF(X35&lt;&gt;0,+(Y35/X35)*100,0)</f>
        <v>2.2722112555337386</v>
      </c>
      <c r="AA35" s="29">
        <f>SUM(AA6:AA34)</f>
        <v>36644304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5995062</v>
      </c>
      <c r="D37" s="20">
        <v>0</v>
      </c>
      <c r="E37" s="21">
        <v>7891214</v>
      </c>
      <c r="F37" s="22">
        <v>6852368</v>
      </c>
      <c r="G37" s="22">
        <v>498126</v>
      </c>
      <c r="H37" s="22">
        <v>501800</v>
      </c>
      <c r="I37" s="22">
        <v>499422</v>
      </c>
      <c r="J37" s="22">
        <v>1499348</v>
      </c>
      <c r="K37" s="22">
        <v>531307</v>
      </c>
      <c r="L37" s="22">
        <v>475705</v>
      </c>
      <c r="M37" s="22">
        <v>806340</v>
      </c>
      <c r="N37" s="22">
        <v>1813352</v>
      </c>
      <c r="O37" s="22">
        <v>501842</v>
      </c>
      <c r="P37" s="22">
        <v>468722</v>
      </c>
      <c r="Q37" s="22">
        <v>486508</v>
      </c>
      <c r="R37" s="22">
        <v>1457072</v>
      </c>
      <c r="S37" s="22">
        <v>0</v>
      </c>
      <c r="T37" s="22">
        <v>0</v>
      </c>
      <c r="U37" s="22">
        <v>0</v>
      </c>
      <c r="V37" s="22">
        <v>0</v>
      </c>
      <c r="W37" s="22">
        <v>4769772</v>
      </c>
      <c r="X37" s="22">
        <v>5139279</v>
      </c>
      <c r="Y37" s="22">
        <v>-369507</v>
      </c>
      <c r="Z37" s="23">
        <v>-7.1898606789006783</v>
      </c>
      <c r="AA37" s="20">
        <v>6852368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91811</v>
      </c>
      <c r="D40" s="20">
        <v>0</v>
      </c>
      <c r="E40" s="21">
        <v>969450</v>
      </c>
      <c r="F40" s="22">
        <v>969450</v>
      </c>
      <c r="G40" s="22">
        <v>0</v>
      </c>
      <c r="H40" s="22">
        <v>12902</v>
      </c>
      <c r="I40" s="22">
        <v>0</v>
      </c>
      <c r="J40" s="22">
        <v>12902</v>
      </c>
      <c r="K40" s="22">
        <v>6119</v>
      </c>
      <c r="L40" s="22">
        <v>0</v>
      </c>
      <c r="M40" s="22">
        <v>0</v>
      </c>
      <c r="N40" s="22">
        <v>6119</v>
      </c>
      <c r="O40" s="22">
        <v>0</v>
      </c>
      <c r="P40" s="22">
        <v>21812</v>
      </c>
      <c r="Q40" s="22">
        <v>0</v>
      </c>
      <c r="R40" s="22">
        <v>21812</v>
      </c>
      <c r="S40" s="22">
        <v>0</v>
      </c>
      <c r="T40" s="22">
        <v>0</v>
      </c>
      <c r="U40" s="22">
        <v>0</v>
      </c>
      <c r="V40" s="22">
        <v>0</v>
      </c>
      <c r="W40" s="22">
        <v>40833</v>
      </c>
      <c r="X40" s="22">
        <v>727092</v>
      </c>
      <c r="Y40" s="22">
        <v>-686259</v>
      </c>
      <c r="Z40" s="23">
        <v>-94.384066940634753</v>
      </c>
      <c r="AA40" s="20">
        <v>969450</v>
      </c>
    </row>
    <row r="41" spans="1:27" x14ac:dyDescent="0.25">
      <c r="A41" s="19" t="s">
        <v>67</v>
      </c>
      <c r="B41" s="15" t="s">
        <v>32</v>
      </c>
      <c r="C41" s="20">
        <v>-335808</v>
      </c>
      <c r="D41" s="20">
        <v>0</v>
      </c>
      <c r="E41" s="21">
        <v>4551906</v>
      </c>
      <c r="F41" s="22">
        <v>-6662890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-3659233</v>
      </c>
      <c r="P41" s="22">
        <v>0</v>
      </c>
      <c r="Q41" s="22">
        <v>0</v>
      </c>
      <c r="R41" s="22">
        <v>-3659233</v>
      </c>
      <c r="S41" s="22">
        <v>0</v>
      </c>
      <c r="T41" s="22">
        <v>0</v>
      </c>
      <c r="U41" s="22">
        <v>0</v>
      </c>
      <c r="V41" s="22">
        <v>0</v>
      </c>
      <c r="W41" s="22">
        <v>-3659233</v>
      </c>
      <c r="X41" s="22">
        <v>-4997169</v>
      </c>
      <c r="Y41" s="22">
        <v>1337936</v>
      </c>
      <c r="Z41" s="23">
        <v>-26.773879370499575</v>
      </c>
      <c r="AA41" s="20">
        <v>-6662890</v>
      </c>
    </row>
    <row r="42" spans="1:27" x14ac:dyDescent="0.25">
      <c r="A42" s="19" t="s">
        <v>68</v>
      </c>
      <c r="B42" s="15" t="s">
        <v>32</v>
      </c>
      <c r="C42" s="20">
        <v>5401315</v>
      </c>
      <c r="D42" s="20">
        <v>0</v>
      </c>
      <c r="E42" s="21">
        <v>3272226</v>
      </c>
      <c r="F42" s="22">
        <v>3272226</v>
      </c>
      <c r="G42" s="22">
        <v>0</v>
      </c>
      <c r="H42" s="22">
        <v>0</v>
      </c>
      <c r="I42" s="22">
        <v>818057</v>
      </c>
      <c r="J42" s="22">
        <v>818057</v>
      </c>
      <c r="K42" s="22">
        <v>0</v>
      </c>
      <c r="L42" s="22">
        <v>0</v>
      </c>
      <c r="M42" s="22">
        <v>818057</v>
      </c>
      <c r="N42" s="22">
        <v>818057</v>
      </c>
      <c r="O42" s="22">
        <v>0</v>
      </c>
      <c r="P42" s="22">
        <v>0</v>
      </c>
      <c r="Q42" s="22">
        <v>818057</v>
      </c>
      <c r="R42" s="22">
        <v>818057</v>
      </c>
      <c r="S42" s="22">
        <v>0</v>
      </c>
      <c r="T42" s="22">
        <v>0</v>
      </c>
      <c r="U42" s="22">
        <v>0</v>
      </c>
      <c r="V42" s="22">
        <v>0</v>
      </c>
      <c r="W42" s="22">
        <v>2454171</v>
      </c>
      <c r="X42" s="22">
        <v>2454174</v>
      </c>
      <c r="Y42" s="22">
        <v>-3</v>
      </c>
      <c r="Z42" s="23">
        <v>-1.2224072131804836E-4</v>
      </c>
      <c r="AA42" s="20">
        <v>3272226</v>
      </c>
    </row>
    <row r="43" spans="1:27" x14ac:dyDescent="0.25">
      <c r="A43" s="19" t="s">
        <v>69</v>
      </c>
      <c r="B43" s="15" t="s">
        <v>32</v>
      </c>
      <c r="C43" s="20">
        <v>38691</v>
      </c>
      <c r="D43" s="20">
        <v>0</v>
      </c>
      <c r="E43" s="21">
        <v>99523</v>
      </c>
      <c r="F43" s="22">
        <v>99523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15139</v>
      </c>
      <c r="N43" s="22">
        <v>15139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15139</v>
      </c>
      <c r="X43" s="22">
        <v>74646</v>
      </c>
      <c r="Y43" s="22">
        <v>-59507</v>
      </c>
      <c r="Z43" s="23">
        <v>-79.718940063767647</v>
      </c>
      <c r="AA43" s="20">
        <v>99523</v>
      </c>
    </row>
    <row r="44" spans="1:27" x14ac:dyDescent="0.25">
      <c r="A44" s="19" t="s">
        <v>70</v>
      </c>
      <c r="B44" s="15" t="s">
        <v>32</v>
      </c>
      <c r="C44" s="20">
        <v>197026</v>
      </c>
      <c r="D44" s="20">
        <v>0</v>
      </c>
      <c r="E44" s="21">
        <v>722502</v>
      </c>
      <c r="F44" s="22">
        <v>722502</v>
      </c>
      <c r="G44" s="22">
        <v>0</v>
      </c>
      <c r="H44" s="22">
        <v>23864</v>
      </c>
      <c r="I44" s="22">
        <v>45291</v>
      </c>
      <c r="J44" s="22">
        <v>69155</v>
      </c>
      <c r="K44" s="22">
        <v>170572</v>
      </c>
      <c r="L44" s="22">
        <v>170524</v>
      </c>
      <c r="M44" s="22">
        <v>117419</v>
      </c>
      <c r="N44" s="22">
        <v>458515</v>
      </c>
      <c r="O44" s="22">
        <v>89121</v>
      </c>
      <c r="P44" s="22">
        <v>45291</v>
      </c>
      <c r="Q44" s="22">
        <v>47409</v>
      </c>
      <c r="R44" s="22">
        <v>181821</v>
      </c>
      <c r="S44" s="22">
        <v>0</v>
      </c>
      <c r="T44" s="22">
        <v>0</v>
      </c>
      <c r="U44" s="22">
        <v>0</v>
      </c>
      <c r="V44" s="22">
        <v>0</v>
      </c>
      <c r="W44" s="22">
        <v>709491</v>
      </c>
      <c r="X44" s="22">
        <v>541872</v>
      </c>
      <c r="Y44" s="22">
        <v>167619</v>
      </c>
      <c r="Z44" s="23">
        <v>30.933320046062541</v>
      </c>
      <c r="AA44" s="20">
        <v>722502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7186550</v>
      </c>
      <c r="D46" s="20">
        <v>0</v>
      </c>
      <c r="E46" s="21">
        <v>0</v>
      </c>
      <c r="F46" s="22">
        <v>8830000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6622497</v>
      </c>
      <c r="Y46" s="22">
        <v>-6622497</v>
      </c>
      <c r="Z46" s="23">
        <v>-100</v>
      </c>
      <c r="AA46" s="20">
        <v>8830000</v>
      </c>
    </row>
    <row r="47" spans="1:27" x14ac:dyDescent="0.25">
      <c r="A47" s="19" t="s">
        <v>73</v>
      </c>
      <c r="B47" s="15" t="s">
        <v>32</v>
      </c>
      <c r="C47" s="20">
        <v>1304695</v>
      </c>
      <c r="D47" s="20">
        <v>0</v>
      </c>
      <c r="E47" s="21">
        <v>1302189</v>
      </c>
      <c r="F47" s="22">
        <v>1302142</v>
      </c>
      <c r="G47" s="22">
        <v>26036</v>
      </c>
      <c r="H47" s="22">
        <v>128886</v>
      </c>
      <c r="I47" s="22">
        <v>256048</v>
      </c>
      <c r="J47" s="22">
        <v>410970</v>
      </c>
      <c r="K47" s="22">
        <v>34589</v>
      </c>
      <c r="L47" s="22">
        <v>88407</v>
      </c>
      <c r="M47" s="22">
        <v>99551</v>
      </c>
      <c r="N47" s="22">
        <v>222547</v>
      </c>
      <c r="O47" s="22">
        <v>86265</v>
      </c>
      <c r="P47" s="22">
        <v>161233</v>
      </c>
      <c r="Q47" s="22">
        <v>150925</v>
      </c>
      <c r="R47" s="22">
        <v>398423</v>
      </c>
      <c r="S47" s="22">
        <v>0</v>
      </c>
      <c r="T47" s="22">
        <v>0</v>
      </c>
      <c r="U47" s="22">
        <v>0</v>
      </c>
      <c r="V47" s="22">
        <v>0</v>
      </c>
      <c r="W47" s="22">
        <v>1031940</v>
      </c>
      <c r="X47" s="22">
        <v>976626</v>
      </c>
      <c r="Y47" s="22">
        <v>55314</v>
      </c>
      <c r="Z47" s="23">
        <v>5.6637853180234812</v>
      </c>
      <c r="AA47" s="20">
        <v>1302142</v>
      </c>
    </row>
    <row r="48" spans="1:27" x14ac:dyDescent="0.25">
      <c r="A48" s="19" t="s">
        <v>74</v>
      </c>
      <c r="B48" s="15" t="s">
        <v>32</v>
      </c>
      <c r="C48" s="20">
        <v>750204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20629546</v>
      </c>
      <c r="D50" s="29">
        <f t="shared" ref="D50:Y50" si="1">SUM(D37:D49)</f>
        <v>0</v>
      </c>
      <c r="E50" s="30">
        <f t="shared" si="1"/>
        <v>18809010</v>
      </c>
      <c r="F50" s="31">
        <f t="shared" si="1"/>
        <v>15385321</v>
      </c>
      <c r="G50" s="31">
        <f t="shared" si="1"/>
        <v>524162</v>
      </c>
      <c r="H50" s="31">
        <f t="shared" si="1"/>
        <v>667452</v>
      </c>
      <c r="I50" s="31">
        <f t="shared" si="1"/>
        <v>1618818</v>
      </c>
      <c r="J50" s="31">
        <f t="shared" si="1"/>
        <v>2810432</v>
      </c>
      <c r="K50" s="31">
        <f t="shared" si="1"/>
        <v>742587</v>
      </c>
      <c r="L50" s="31">
        <f t="shared" si="1"/>
        <v>734636</v>
      </c>
      <c r="M50" s="31">
        <f t="shared" si="1"/>
        <v>1856506</v>
      </c>
      <c r="N50" s="31">
        <f t="shared" si="1"/>
        <v>3333729</v>
      </c>
      <c r="O50" s="31">
        <f t="shared" si="1"/>
        <v>-2982005</v>
      </c>
      <c r="P50" s="31">
        <f t="shared" si="1"/>
        <v>697058</v>
      </c>
      <c r="Q50" s="31">
        <f t="shared" si="1"/>
        <v>1502899</v>
      </c>
      <c r="R50" s="31">
        <f t="shared" si="1"/>
        <v>-782048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5362113</v>
      </c>
      <c r="X50" s="31">
        <f t="shared" si="1"/>
        <v>11539017</v>
      </c>
      <c r="Y50" s="31">
        <f t="shared" si="1"/>
        <v>-6176904</v>
      </c>
      <c r="Z50" s="32">
        <f>+IF(X50&lt;&gt;0,+(Y50/X50)*100,0)</f>
        <v>-53.530591037347463</v>
      </c>
      <c r="AA50" s="29">
        <f>SUM(AA37:AA49)</f>
        <v>15385321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16043388</v>
      </c>
      <c r="D51" s="39">
        <f t="shared" si="2"/>
        <v>0</v>
      </c>
      <c r="E51" s="40">
        <f t="shared" si="2"/>
        <v>23468626</v>
      </c>
      <c r="F51" s="41">
        <f t="shared" si="2"/>
        <v>21258983</v>
      </c>
      <c r="G51" s="41">
        <f t="shared" si="2"/>
        <v>8823921</v>
      </c>
      <c r="H51" s="41">
        <f t="shared" si="2"/>
        <v>1333588</v>
      </c>
      <c r="I51" s="41">
        <f t="shared" si="2"/>
        <v>262307</v>
      </c>
      <c r="J51" s="41">
        <f t="shared" si="2"/>
        <v>10419816</v>
      </c>
      <c r="K51" s="41">
        <f t="shared" si="2"/>
        <v>1130453</v>
      </c>
      <c r="L51" s="41">
        <f t="shared" si="2"/>
        <v>1132859</v>
      </c>
      <c r="M51" s="41">
        <f t="shared" si="2"/>
        <v>15657</v>
      </c>
      <c r="N51" s="41">
        <f t="shared" si="2"/>
        <v>2278969</v>
      </c>
      <c r="O51" s="41">
        <f t="shared" si="2"/>
        <v>4857826</v>
      </c>
      <c r="P51" s="41">
        <f t="shared" si="2"/>
        <v>1182274</v>
      </c>
      <c r="Q51" s="41">
        <f t="shared" si="2"/>
        <v>4006707</v>
      </c>
      <c r="R51" s="41">
        <f t="shared" si="2"/>
        <v>10046807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22745592</v>
      </c>
      <c r="X51" s="41">
        <f t="shared" si="2"/>
        <v>15944211</v>
      </c>
      <c r="Y51" s="41">
        <f t="shared" si="2"/>
        <v>6801381</v>
      </c>
      <c r="Z51" s="42">
        <f>+IF(X51&lt;&gt;0,+(Y51/X51)*100,0)</f>
        <v>42.657369499186885</v>
      </c>
      <c r="AA51" s="39">
        <f>+AA35-AA50</f>
        <v>21258983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16704663</v>
      </c>
      <c r="F52" s="22">
        <v>16704663</v>
      </c>
      <c r="G52" s="22">
        <v>0</v>
      </c>
      <c r="H52" s="22">
        <v>1611130</v>
      </c>
      <c r="I52" s="22">
        <v>275577</v>
      </c>
      <c r="J52" s="22">
        <v>1886707</v>
      </c>
      <c r="K52" s="22">
        <v>0</v>
      </c>
      <c r="L52" s="22">
        <v>0</v>
      </c>
      <c r="M52" s="22">
        <v>0</v>
      </c>
      <c r="N52" s="22">
        <v>0</v>
      </c>
      <c r="O52" s="22">
        <v>1099630</v>
      </c>
      <c r="P52" s="22">
        <v>0</v>
      </c>
      <c r="Q52" s="22">
        <v>3523934</v>
      </c>
      <c r="R52" s="22">
        <v>4623564</v>
      </c>
      <c r="S52" s="22">
        <v>0</v>
      </c>
      <c r="T52" s="22">
        <v>0</v>
      </c>
      <c r="U52" s="22">
        <v>0</v>
      </c>
      <c r="V52" s="22">
        <v>0</v>
      </c>
      <c r="W52" s="22">
        <v>6510271</v>
      </c>
      <c r="X52" s="22">
        <v>12528495</v>
      </c>
      <c r="Y52" s="22">
        <v>-6018224</v>
      </c>
      <c r="Z52" s="23">
        <v>-48.036288476788314</v>
      </c>
      <c r="AA52" s="20">
        <v>16704663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16043388</v>
      </c>
      <c r="D54" s="48">
        <f t="shared" si="3"/>
        <v>0</v>
      </c>
      <c r="E54" s="49">
        <f t="shared" si="3"/>
        <v>40173289</v>
      </c>
      <c r="F54" s="50">
        <f t="shared" si="3"/>
        <v>37963646</v>
      </c>
      <c r="G54" s="50">
        <f t="shared" si="3"/>
        <v>8823921</v>
      </c>
      <c r="H54" s="50">
        <f t="shared" si="3"/>
        <v>2944718</v>
      </c>
      <c r="I54" s="50">
        <f t="shared" si="3"/>
        <v>537884</v>
      </c>
      <c r="J54" s="50">
        <f t="shared" si="3"/>
        <v>12306523</v>
      </c>
      <c r="K54" s="50">
        <f t="shared" si="3"/>
        <v>1130453</v>
      </c>
      <c r="L54" s="50">
        <f t="shared" si="3"/>
        <v>1132859</v>
      </c>
      <c r="M54" s="50">
        <f t="shared" si="3"/>
        <v>15657</v>
      </c>
      <c r="N54" s="50">
        <f t="shared" si="3"/>
        <v>2278969</v>
      </c>
      <c r="O54" s="50">
        <f t="shared" si="3"/>
        <v>5957456</v>
      </c>
      <c r="P54" s="50">
        <f t="shared" si="3"/>
        <v>1182274</v>
      </c>
      <c r="Q54" s="50">
        <f t="shared" si="3"/>
        <v>7530641</v>
      </c>
      <c r="R54" s="50">
        <f t="shared" si="3"/>
        <v>14670371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29255863</v>
      </c>
      <c r="X54" s="50">
        <f t="shared" si="3"/>
        <v>28472706</v>
      </c>
      <c r="Y54" s="50">
        <f t="shared" si="3"/>
        <v>783157</v>
      </c>
      <c r="Z54" s="51">
        <f>+IF(X54&lt;&gt;0,+(Y54/X54)*100,0)</f>
        <v>2.7505534598643346</v>
      </c>
      <c r="AA54" s="48">
        <f>SUM(AA51:AA53)</f>
        <v>37963646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16043388</v>
      </c>
      <c r="D56" s="54">
        <f>+D54-D55</f>
        <v>0</v>
      </c>
      <c r="E56" s="55">
        <f t="shared" si="4"/>
        <v>40173289</v>
      </c>
      <c r="F56" s="56">
        <f t="shared" si="4"/>
        <v>37963646</v>
      </c>
      <c r="G56" s="56">
        <f t="shared" si="4"/>
        <v>8823921</v>
      </c>
      <c r="H56" s="56">
        <f t="shared" si="4"/>
        <v>2944718</v>
      </c>
      <c r="I56" s="56">
        <f t="shared" si="4"/>
        <v>537884</v>
      </c>
      <c r="J56" s="56">
        <f t="shared" si="4"/>
        <v>12306523</v>
      </c>
      <c r="K56" s="56">
        <f t="shared" si="4"/>
        <v>1130453</v>
      </c>
      <c r="L56" s="56">
        <f t="shared" si="4"/>
        <v>1132859</v>
      </c>
      <c r="M56" s="56">
        <f t="shared" si="4"/>
        <v>15657</v>
      </c>
      <c r="N56" s="56">
        <f t="shared" si="4"/>
        <v>2278969</v>
      </c>
      <c r="O56" s="56">
        <f t="shared" si="4"/>
        <v>5957456</v>
      </c>
      <c r="P56" s="56">
        <f t="shared" si="4"/>
        <v>1182274</v>
      </c>
      <c r="Q56" s="56">
        <f t="shared" si="4"/>
        <v>7530641</v>
      </c>
      <c r="R56" s="56">
        <f t="shared" si="4"/>
        <v>14670371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29255863</v>
      </c>
      <c r="X56" s="56">
        <f t="shared" si="4"/>
        <v>28472706</v>
      </c>
      <c r="Y56" s="56">
        <f t="shared" si="4"/>
        <v>783157</v>
      </c>
      <c r="Z56" s="57">
        <f>+IF(X56&lt;&gt;0,+(Y56/X56)*100,0)</f>
        <v>2.7505534598643346</v>
      </c>
      <c r="AA56" s="54">
        <f>+AA54-AA55</f>
        <v>37963646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16043388</v>
      </c>
      <c r="D59" s="48">
        <f>SUM(D56:D58)</f>
        <v>0</v>
      </c>
      <c r="E59" s="49">
        <f t="shared" si="5"/>
        <v>40173289</v>
      </c>
      <c r="F59" s="50">
        <f t="shared" si="5"/>
        <v>37963646</v>
      </c>
      <c r="G59" s="50">
        <f t="shared" si="5"/>
        <v>8823921</v>
      </c>
      <c r="H59" s="50">
        <f t="shared" si="5"/>
        <v>2944718</v>
      </c>
      <c r="I59" s="50">
        <f t="shared" si="5"/>
        <v>537884</v>
      </c>
      <c r="J59" s="50">
        <f t="shared" si="5"/>
        <v>12306523</v>
      </c>
      <c r="K59" s="50">
        <f t="shared" si="5"/>
        <v>1130453</v>
      </c>
      <c r="L59" s="50">
        <f t="shared" si="5"/>
        <v>1132859</v>
      </c>
      <c r="M59" s="50">
        <f t="shared" si="5"/>
        <v>15657</v>
      </c>
      <c r="N59" s="50">
        <f t="shared" si="5"/>
        <v>2278969</v>
      </c>
      <c r="O59" s="50">
        <f t="shared" si="5"/>
        <v>5957456</v>
      </c>
      <c r="P59" s="50">
        <f t="shared" si="5"/>
        <v>1182274</v>
      </c>
      <c r="Q59" s="50">
        <f t="shared" si="5"/>
        <v>7530641</v>
      </c>
      <c r="R59" s="50">
        <f t="shared" si="5"/>
        <v>14670371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29255863</v>
      </c>
      <c r="X59" s="50">
        <f t="shared" si="5"/>
        <v>28472706</v>
      </c>
      <c r="Y59" s="50">
        <f t="shared" si="5"/>
        <v>783157</v>
      </c>
      <c r="Z59" s="51">
        <f>+IF(X59&lt;&gt;0,+(Y59/X59)*100,0)</f>
        <v>2.7505534598643346</v>
      </c>
      <c r="AA59" s="48">
        <f>SUM(AA56:AA58)</f>
        <v>37963646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16043388</v>
      </c>
      <c r="D62" s="65">
        <f>SUM(D59:D61)</f>
        <v>0</v>
      </c>
      <c r="E62" s="66">
        <f t="shared" si="6"/>
        <v>40173289</v>
      </c>
      <c r="F62" s="67">
        <f t="shared" si="6"/>
        <v>37963646</v>
      </c>
      <c r="G62" s="67">
        <f t="shared" si="6"/>
        <v>8823921</v>
      </c>
      <c r="H62" s="67">
        <f t="shared" si="6"/>
        <v>2944718</v>
      </c>
      <c r="I62" s="67">
        <f t="shared" si="6"/>
        <v>537884</v>
      </c>
      <c r="J62" s="67">
        <f t="shared" si="6"/>
        <v>12306523</v>
      </c>
      <c r="K62" s="67">
        <f t="shared" si="6"/>
        <v>1130453</v>
      </c>
      <c r="L62" s="67">
        <f t="shared" si="6"/>
        <v>1132859</v>
      </c>
      <c r="M62" s="67">
        <f t="shared" si="6"/>
        <v>15657</v>
      </c>
      <c r="N62" s="67">
        <f t="shared" si="6"/>
        <v>2278969</v>
      </c>
      <c r="O62" s="67">
        <f t="shared" si="6"/>
        <v>5957456</v>
      </c>
      <c r="P62" s="67">
        <f t="shared" si="6"/>
        <v>1182274</v>
      </c>
      <c r="Q62" s="67">
        <f t="shared" si="6"/>
        <v>7530641</v>
      </c>
      <c r="R62" s="67">
        <f t="shared" si="6"/>
        <v>14670371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29255863</v>
      </c>
      <c r="X62" s="67">
        <f t="shared" si="6"/>
        <v>28472706</v>
      </c>
      <c r="Y62" s="67">
        <f t="shared" si="6"/>
        <v>783157</v>
      </c>
      <c r="Z62" s="68">
        <f>+IF(X62&lt;&gt;0,+(Y62/X62)*100,0)</f>
        <v>2.7505534598643346</v>
      </c>
      <c r="AA62" s="65">
        <f>SUM(AA59:AA61)</f>
        <v>37963646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-1682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1050</v>
      </c>
      <c r="J6" s="22">
        <v>1050</v>
      </c>
      <c r="K6" s="22">
        <v>0</v>
      </c>
      <c r="L6" s="22">
        <v>0</v>
      </c>
      <c r="M6" s="22">
        <v>0</v>
      </c>
      <c r="N6" s="22">
        <v>0</v>
      </c>
      <c r="O6" s="22">
        <v>1439</v>
      </c>
      <c r="P6" s="22">
        <v>1050</v>
      </c>
      <c r="Q6" s="22">
        <v>1050</v>
      </c>
      <c r="R6" s="22">
        <v>3539</v>
      </c>
      <c r="S6" s="22">
        <v>0</v>
      </c>
      <c r="T6" s="22">
        <v>0</v>
      </c>
      <c r="U6" s="22">
        <v>0</v>
      </c>
      <c r="V6" s="22">
        <v>0</v>
      </c>
      <c r="W6" s="22">
        <v>4589</v>
      </c>
      <c r="X6" s="22">
        <v>0</v>
      </c>
      <c r="Y6" s="22">
        <v>4589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1682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4060137914</v>
      </c>
      <c r="D8" s="20">
        <v>0</v>
      </c>
      <c r="E8" s="21">
        <v>4550625741</v>
      </c>
      <c r="F8" s="22">
        <v>4520066388</v>
      </c>
      <c r="G8" s="22">
        <v>367600314</v>
      </c>
      <c r="H8" s="22">
        <v>344288993</v>
      </c>
      <c r="I8" s="22">
        <v>373678949</v>
      </c>
      <c r="J8" s="22">
        <v>1085568256</v>
      </c>
      <c r="K8" s="22">
        <v>367597179</v>
      </c>
      <c r="L8" s="22">
        <v>391995371</v>
      </c>
      <c r="M8" s="22">
        <v>407328409</v>
      </c>
      <c r="N8" s="22">
        <v>1166920959</v>
      </c>
      <c r="O8" s="22">
        <v>454595190</v>
      </c>
      <c r="P8" s="22">
        <v>373391228</v>
      </c>
      <c r="Q8" s="22">
        <v>404305603</v>
      </c>
      <c r="R8" s="22">
        <v>1232292021</v>
      </c>
      <c r="S8" s="22">
        <v>0</v>
      </c>
      <c r="T8" s="22">
        <v>0</v>
      </c>
      <c r="U8" s="22">
        <v>0</v>
      </c>
      <c r="V8" s="22">
        <v>0</v>
      </c>
      <c r="W8" s="22">
        <v>3484781236</v>
      </c>
      <c r="X8" s="22">
        <v>3326068748</v>
      </c>
      <c r="Y8" s="22">
        <v>158712488</v>
      </c>
      <c r="Z8" s="23">
        <v>4.7717741281035</v>
      </c>
      <c r="AA8" s="20">
        <v>4520066388</v>
      </c>
    </row>
    <row r="9" spans="1:27" x14ac:dyDescent="0.25">
      <c r="A9" s="19" t="s">
        <v>37</v>
      </c>
      <c r="B9" s="15" t="s">
        <v>32</v>
      </c>
      <c r="C9" s="20">
        <v>-2763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883257</v>
      </c>
      <c r="D10" s="20">
        <v>0</v>
      </c>
      <c r="E10" s="21">
        <v>853218</v>
      </c>
      <c r="F10" s="22">
        <v>1020287</v>
      </c>
      <c r="G10" s="22">
        <v>76865</v>
      </c>
      <c r="H10" s="22">
        <v>58228</v>
      </c>
      <c r="I10" s="22">
        <v>92646</v>
      </c>
      <c r="J10" s="22">
        <v>227739</v>
      </c>
      <c r="K10" s="22">
        <v>102151</v>
      </c>
      <c r="L10" s="22">
        <v>495720</v>
      </c>
      <c r="M10" s="22">
        <v>1234533</v>
      </c>
      <c r="N10" s="22">
        <v>1832404</v>
      </c>
      <c r="O10" s="22">
        <v>233761</v>
      </c>
      <c r="P10" s="22">
        <v>448792</v>
      </c>
      <c r="Q10" s="22">
        <v>428130</v>
      </c>
      <c r="R10" s="22">
        <v>1110683</v>
      </c>
      <c r="S10" s="22">
        <v>0</v>
      </c>
      <c r="T10" s="22">
        <v>0</v>
      </c>
      <c r="U10" s="22">
        <v>0</v>
      </c>
      <c r="V10" s="22">
        <v>0</v>
      </c>
      <c r="W10" s="22">
        <v>3170826</v>
      </c>
      <c r="X10" s="22">
        <v>668527</v>
      </c>
      <c r="Y10" s="22">
        <v>2502299</v>
      </c>
      <c r="Z10" s="23">
        <v>374.30036483193646</v>
      </c>
      <c r="AA10" s="20">
        <v>1020287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125471153</v>
      </c>
      <c r="D13" s="20">
        <v>0</v>
      </c>
      <c r="E13" s="21">
        <v>127484916</v>
      </c>
      <c r="F13" s="22">
        <v>122537659</v>
      </c>
      <c r="G13" s="22">
        <v>11539491</v>
      </c>
      <c r="H13" s="22">
        <v>9357571</v>
      </c>
      <c r="I13" s="22">
        <v>10161933</v>
      </c>
      <c r="J13" s="22">
        <v>31058995</v>
      </c>
      <c r="K13" s="22">
        <v>10412122</v>
      </c>
      <c r="L13" s="22">
        <v>11518952</v>
      </c>
      <c r="M13" s="22">
        <v>10887874</v>
      </c>
      <c r="N13" s="22">
        <v>32818948</v>
      </c>
      <c r="O13" s="22">
        <v>11690906</v>
      </c>
      <c r="P13" s="22">
        <v>11640714</v>
      </c>
      <c r="Q13" s="22">
        <v>11904720</v>
      </c>
      <c r="R13" s="22">
        <v>35236340</v>
      </c>
      <c r="S13" s="22">
        <v>0</v>
      </c>
      <c r="T13" s="22">
        <v>0</v>
      </c>
      <c r="U13" s="22">
        <v>0</v>
      </c>
      <c r="V13" s="22">
        <v>0</v>
      </c>
      <c r="W13" s="22">
        <v>99114283</v>
      </c>
      <c r="X13" s="22">
        <v>92022377</v>
      </c>
      <c r="Y13" s="22">
        <v>7091906</v>
      </c>
      <c r="Z13" s="23">
        <v>7.7067189864047956</v>
      </c>
      <c r="AA13" s="20">
        <v>122537659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105070</v>
      </c>
      <c r="D17" s="20">
        <v>0</v>
      </c>
      <c r="E17" s="21">
        <v>82566</v>
      </c>
      <c r="F17" s="22">
        <v>82650</v>
      </c>
      <c r="G17" s="22">
        <v>2032</v>
      </c>
      <c r="H17" s="22">
        <v>1069</v>
      </c>
      <c r="I17" s="22">
        <v>5546</v>
      </c>
      <c r="J17" s="22">
        <v>8647</v>
      </c>
      <c r="K17" s="22">
        <v>4959</v>
      </c>
      <c r="L17" s="22">
        <v>1543</v>
      </c>
      <c r="M17" s="22">
        <v>51548</v>
      </c>
      <c r="N17" s="22">
        <v>58050</v>
      </c>
      <c r="O17" s="22">
        <v>3009</v>
      </c>
      <c r="P17" s="22">
        <v>641</v>
      </c>
      <c r="Q17" s="22">
        <v>3009</v>
      </c>
      <c r="R17" s="22">
        <v>6659</v>
      </c>
      <c r="S17" s="22">
        <v>0</v>
      </c>
      <c r="T17" s="22">
        <v>0</v>
      </c>
      <c r="U17" s="22">
        <v>0</v>
      </c>
      <c r="V17" s="22">
        <v>0</v>
      </c>
      <c r="W17" s="22">
        <v>73356</v>
      </c>
      <c r="X17" s="22">
        <v>173935</v>
      </c>
      <c r="Y17" s="22">
        <v>-100579</v>
      </c>
      <c r="Z17" s="23">
        <v>-57.825624514904995</v>
      </c>
      <c r="AA17" s="20">
        <v>82650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85693583</v>
      </c>
      <c r="D21" s="20">
        <v>0</v>
      </c>
      <c r="E21" s="21">
        <v>66619479</v>
      </c>
      <c r="F21" s="22">
        <v>66690408</v>
      </c>
      <c r="G21" s="22">
        <v>1397327</v>
      </c>
      <c r="H21" s="22">
        <v>7689370</v>
      </c>
      <c r="I21" s="22">
        <v>2931934</v>
      </c>
      <c r="J21" s="22">
        <v>12018631</v>
      </c>
      <c r="K21" s="22">
        <v>9576929</v>
      </c>
      <c r="L21" s="22">
        <v>7188245</v>
      </c>
      <c r="M21" s="22">
        <v>1877080</v>
      </c>
      <c r="N21" s="22">
        <v>18642254</v>
      </c>
      <c r="O21" s="22">
        <v>7060487</v>
      </c>
      <c r="P21" s="22">
        <v>5917447</v>
      </c>
      <c r="Q21" s="22">
        <v>5122512</v>
      </c>
      <c r="R21" s="22">
        <v>18100446</v>
      </c>
      <c r="S21" s="22">
        <v>0</v>
      </c>
      <c r="T21" s="22">
        <v>0</v>
      </c>
      <c r="U21" s="22">
        <v>0</v>
      </c>
      <c r="V21" s="22">
        <v>0</v>
      </c>
      <c r="W21" s="22">
        <v>48761331</v>
      </c>
      <c r="X21" s="22">
        <v>48559402</v>
      </c>
      <c r="Y21" s="22">
        <v>201929</v>
      </c>
      <c r="Z21" s="23">
        <v>0.41583914068793515</v>
      </c>
      <c r="AA21" s="20">
        <v>66690408</v>
      </c>
    </row>
    <row r="22" spans="1:27" x14ac:dyDescent="0.25">
      <c r="A22" s="19" t="s">
        <v>50</v>
      </c>
      <c r="B22" s="15" t="s">
        <v>32</v>
      </c>
      <c r="C22" s="20">
        <v>8547537</v>
      </c>
      <c r="D22" s="20">
        <v>0</v>
      </c>
      <c r="E22" s="21">
        <v>83972704</v>
      </c>
      <c r="F22" s="22">
        <v>83083120</v>
      </c>
      <c r="G22" s="22">
        <v>1067782</v>
      </c>
      <c r="H22" s="22">
        <v>700913</v>
      </c>
      <c r="I22" s="22">
        <v>3527125</v>
      </c>
      <c r="J22" s="22">
        <v>5295820</v>
      </c>
      <c r="K22" s="22">
        <v>5880499</v>
      </c>
      <c r="L22" s="22">
        <v>7431711</v>
      </c>
      <c r="M22" s="22">
        <v>9754857</v>
      </c>
      <c r="N22" s="22">
        <v>23067067</v>
      </c>
      <c r="O22" s="22">
        <v>-841309</v>
      </c>
      <c r="P22" s="22">
        <v>4660619</v>
      </c>
      <c r="Q22" s="22">
        <v>4287920</v>
      </c>
      <c r="R22" s="22">
        <v>8107230</v>
      </c>
      <c r="S22" s="22">
        <v>0</v>
      </c>
      <c r="T22" s="22">
        <v>0</v>
      </c>
      <c r="U22" s="22">
        <v>0</v>
      </c>
      <c r="V22" s="22">
        <v>0</v>
      </c>
      <c r="W22" s="22">
        <v>36470117</v>
      </c>
      <c r="X22" s="22">
        <v>49631986</v>
      </c>
      <c r="Y22" s="22">
        <v>-13161869</v>
      </c>
      <c r="Z22" s="18">
        <v>-26.518924711173153</v>
      </c>
      <c r="AA22" s="20">
        <v>83083120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58401658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134110</v>
      </c>
      <c r="D26" s="20">
        <v>0</v>
      </c>
      <c r="E26" s="21">
        <v>38219</v>
      </c>
      <c r="F26" s="22">
        <v>38219</v>
      </c>
      <c r="G26" s="22">
        <v>0</v>
      </c>
      <c r="H26" s="22">
        <v>0</v>
      </c>
      <c r="I26" s="22">
        <v>0</v>
      </c>
      <c r="J26" s="22">
        <v>0</v>
      </c>
      <c r="K26" s="22">
        <v>1882</v>
      </c>
      <c r="L26" s="22">
        <v>0</v>
      </c>
      <c r="M26" s="22">
        <v>0</v>
      </c>
      <c r="N26" s="22">
        <v>1882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1882</v>
      </c>
      <c r="X26" s="22">
        <v>28665</v>
      </c>
      <c r="Y26" s="22">
        <v>-26783</v>
      </c>
      <c r="Z26" s="23">
        <v>-93.434502005930568</v>
      </c>
      <c r="AA26" s="20">
        <v>38219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1280988550</v>
      </c>
      <c r="D28" s="20">
        <v>0</v>
      </c>
      <c r="E28" s="21">
        <v>1438290121</v>
      </c>
      <c r="F28" s="22">
        <v>1440377446</v>
      </c>
      <c r="G28" s="22">
        <v>478982470</v>
      </c>
      <c r="H28" s="22">
        <v>31911129</v>
      </c>
      <c r="I28" s="22">
        <v>14453376</v>
      </c>
      <c r="J28" s="22">
        <v>525346975</v>
      </c>
      <c r="K28" s="22">
        <v>1517595</v>
      </c>
      <c r="L28" s="22">
        <v>1854045</v>
      </c>
      <c r="M28" s="22">
        <v>431926652</v>
      </c>
      <c r="N28" s="22">
        <v>435298292</v>
      </c>
      <c r="O28" s="22">
        <v>1766671</v>
      </c>
      <c r="P28" s="22">
        <v>10327355</v>
      </c>
      <c r="Q28" s="22">
        <v>310203186</v>
      </c>
      <c r="R28" s="22">
        <v>322297212</v>
      </c>
      <c r="S28" s="22">
        <v>0</v>
      </c>
      <c r="T28" s="22">
        <v>0</v>
      </c>
      <c r="U28" s="22">
        <v>0</v>
      </c>
      <c r="V28" s="22">
        <v>0</v>
      </c>
      <c r="W28" s="22">
        <v>1282942479</v>
      </c>
      <c r="X28" s="22">
        <v>1320509028</v>
      </c>
      <c r="Y28" s="22">
        <v>-37566549</v>
      </c>
      <c r="Z28" s="23">
        <v>-2.8448536286720487</v>
      </c>
      <c r="AA28" s="20">
        <v>1440377446</v>
      </c>
    </row>
    <row r="29" spans="1:27" x14ac:dyDescent="0.25">
      <c r="A29" s="19" t="s">
        <v>56</v>
      </c>
      <c r="B29" s="15" t="s">
        <v>32</v>
      </c>
      <c r="C29" s="20">
        <v>2172648</v>
      </c>
      <c r="D29" s="20">
        <v>0</v>
      </c>
      <c r="E29" s="21">
        <v>2369966</v>
      </c>
      <c r="F29" s="22">
        <v>2067526</v>
      </c>
      <c r="G29" s="22">
        <v>173874</v>
      </c>
      <c r="H29" s="22">
        <v>170599</v>
      </c>
      <c r="I29" s="22">
        <v>168519</v>
      </c>
      <c r="J29" s="22">
        <v>512992</v>
      </c>
      <c r="K29" s="22">
        <v>173839</v>
      </c>
      <c r="L29" s="22">
        <v>174551</v>
      </c>
      <c r="M29" s="22">
        <v>170215</v>
      </c>
      <c r="N29" s="22">
        <v>518605</v>
      </c>
      <c r="O29" s="22">
        <v>172847</v>
      </c>
      <c r="P29" s="22">
        <v>173307</v>
      </c>
      <c r="Q29" s="22">
        <v>170709</v>
      </c>
      <c r="R29" s="22">
        <v>516863</v>
      </c>
      <c r="S29" s="22">
        <v>0</v>
      </c>
      <c r="T29" s="22">
        <v>0</v>
      </c>
      <c r="U29" s="22">
        <v>0</v>
      </c>
      <c r="V29" s="22">
        <v>0</v>
      </c>
      <c r="W29" s="22">
        <v>1548460</v>
      </c>
      <c r="X29" s="22">
        <v>1656506</v>
      </c>
      <c r="Y29" s="22">
        <v>-108046</v>
      </c>
      <c r="Z29" s="23">
        <v>-6.5225239147941512</v>
      </c>
      <c r="AA29" s="20">
        <v>2067526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52611521</v>
      </c>
      <c r="D31" s="20">
        <v>0</v>
      </c>
      <c r="E31" s="21">
        <v>55391583</v>
      </c>
      <c r="F31" s="22">
        <v>54979959</v>
      </c>
      <c r="G31" s="22">
        <v>5537948</v>
      </c>
      <c r="H31" s="22">
        <v>4813296</v>
      </c>
      <c r="I31" s="22">
        <v>4991353</v>
      </c>
      <c r="J31" s="22">
        <v>15342597</v>
      </c>
      <c r="K31" s="22">
        <v>4791493</v>
      </c>
      <c r="L31" s="22">
        <v>4647880</v>
      </c>
      <c r="M31" s="22">
        <v>4492529</v>
      </c>
      <c r="N31" s="22">
        <v>13931902</v>
      </c>
      <c r="O31" s="22">
        <v>4648791</v>
      </c>
      <c r="P31" s="22">
        <v>4406790</v>
      </c>
      <c r="Q31" s="22">
        <v>4743402</v>
      </c>
      <c r="R31" s="22">
        <v>13798983</v>
      </c>
      <c r="S31" s="22">
        <v>0</v>
      </c>
      <c r="T31" s="22">
        <v>0</v>
      </c>
      <c r="U31" s="22">
        <v>0</v>
      </c>
      <c r="V31" s="22">
        <v>0</v>
      </c>
      <c r="W31" s="22">
        <v>43073482</v>
      </c>
      <c r="X31" s="22">
        <v>41219812</v>
      </c>
      <c r="Y31" s="22">
        <v>1853670</v>
      </c>
      <c r="Z31" s="23">
        <v>4.4970365221461952</v>
      </c>
      <c r="AA31" s="20">
        <v>54979959</v>
      </c>
    </row>
    <row r="32" spans="1:27" x14ac:dyDescent="0.25">
      <c r="A32" s="19" t="s">
        <v>58</v>
      </c>
      <c r="B32" s="15" t="s">
        <v>32</v>
      </c>
      <c r="C32" s="20">
        <v>-946843</v>
      </c>
      <c r="D32" s="20">
        <v>0</v>
      </c>
      <c r="E32" s="21">
        <v>11740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3136</v>
      </c>
      <c r="P32" s="22">
        <v>-5351</v>
      </c>
      <c r="Q32" s="22">
        <v>7434</v>
      </c>
      <c r="R32" s="22">
        <v>5219</v>
      </c>
      <c r="S32" s="22">
        <v>0</v>
      </c>
      <c r="T32" s="22">
        <v>0</v>
      </c>
      <c r="U32" s="22">
        <v>0</v>
      </c>
      <c r="V32" s="22">
        <v>0</v>
      </c>
      <c r="W32" s="22">
        <v>5219</v>
      </c>
      <c r="X32" s="22">
        <v>0</v>
      </c>
      <c r="Y32" s="22">
        <v>5219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913994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5675111389</v>
      </c>
      <c r="D35" s="29">
        <f t="shared" ref="D35:Y35" si="0">SUM(D6:D34)</f>
        <v>0</v>
      </c>
      <c r="E35" s="30">
        <f t="shared" si="0"/>
        <v>6325740253</v>
      </c>
      <c r="F35" s="31">
        <f t="shared" si="0"/>
        <v>6290943662</v>
      </c>
      <c r="G35" s="31">
        <f t="shared" si="0"/>
        <v>866378103</v>
      </c>
      <c r="H35" s="31">
        <f t="shared" si="0"/>
        <v>398991168</v>
      </c>
      <c r="I35" s="31">
        <f t="shared" si="0"/>
        <v>410012431</v>
      </c>
      <c r="J35" s="31">
        <f t="shared" si="0"/>
        <v>1675381702</v>
      </c>
      <c r="K35" s="31">
        <f t="shared" si="0"/>
        <v>400058648</v>
      </c>
      <c r="L35" s="31">
        <f t="shared" si="0"/>
        <v>425308018</v>
      </c>
      <c r="M35" s="31">
        <f t="shared" si="0"/>
        <v>867723697</v>
      </c>
      <c r="N35" s="31">
        <f t="shared" si="0"/>
        <v>1693090363</v>
      </c>
      <c r="O35" s="31">
        <f t="shared" si="0"/>
        <v>479334928</v>
      </c>
      <c r="P35" s="31">
        <f t="shared" si="0"/>
        <v>410962592</v>
      </c>
      <c r="Q35" s="31">
        <f t="shared" si="0"/>
        <v>741177675</v>
      </c>
      <c r="R35" s="31">
        <f t="shared" si="0"/>
        <v>1631475195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4999947260</v>
      </c>
      <c r="X35" s="31">
        <f t="shared" si="0"/>
        <v>4880538986</v>
      </c>
      <c r="Y35" s="31">
        <f t="shared" si="0"/>
        <v>119408274</v>
      </c>
      <c r="Z35" s="32">
        <f>+IF(X35&lt;&gt;0,+(Y35/X35)*100,0)</f>
        <v>2.446620636420012</v>
      </c>
      <c r="AA35" s="29">
        <f>SUM(AA6:AA34)</f>
        <v>6290943662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1308272473</v>
      </c>
      <c r="D37" s="20">
        <v>0</v>
      </c>
      <c r="E37" s="21">
        <v>1611126138</v>
      </c>
      <c r="F37" s="22">
        <v>1573435494</v>
      </c>
      <c r="G37" s="22">
        <v>94335730</v>
      </c>
      <c r="H37" s="22">
        <v>112514206</v>
      </c>
      <c r="I37" s="22">
        <v>113484542</v>
      </c>
      <c r="J37" s="22">
        <v>320334478</v>
      </c>
      <c r="K37" s="22">
        <v>111790059</v>
      </c>
      <c r="L37" s="22">
        <v>165964169</v>
      </c>
      <c r="M37" s="22">
        <v>143992414</v>
      </c>
      <c r="N37" s="22">
        <v>421746642</v>
      </c>
      <c r="O37" s="22">
        <v>124524243</v>
      </c>
      <c r="P37" s="22">
        <v>118388257</v>
      </c>
      <c r="Q37" s="22">
        <v>117624273</v>
      </c>
      <c r="R37" s="22">
        <v>360536773</v>
      </c>
      <c r="S37" s="22">
        <v>0</v>
      </c>
      <c r="T37" s="22">
        <v>0</v>
      </c>
      <c r="U37" s="22">
        <v>0</v>
      </c>
      <c r="V37" s="22">
        <v>0</v>
      </c>
      <c r="W37" s="22">
        <v>1102617893</v>
      </c>
      <c r="X37" s="22">
        <v>1145709663</v>
      </c>
      <c r="Y37" s="22">
        <v>-43091770</v>
      </c>
      <c r="Z37" s="23">
        <v>-3.7611422327682678</v>
      </c>
      <c r="AA37" s="20">
        <v>1573435494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214535285</v>
      </c>
      <c r="D40" s="20">
        <v>0</v>
      </c>
      <c r="E40" s="21">
        <v>270800725</v>
      </c>
      <c r="F40" s="22">
        <v>233088227</v>
      </c>
      <c r="G40" s="22">
        <v>5048055</v>
      </c>
      <c r="H40" s="22">
        <v>9227406</v>
      </c>
      <c r="I40" s="22">
        <v>14154752</v>
      </c>
      <c r="J40" s="22">
        <v>28430213</v>
      </c>
      <c r="K40" s="22">
        <v>14560134</v>
      </c>
      <c r="L40" s="22">
        <v>12705019</v>
      </c>
      <c r="M40" s="22">
        <v>18780733</v>
      </c>
      <c r="N40" s="22">
        <v>46045886</v>
      </c>
      <c r="O40" s="22">
        <v>14350282</v>
      </c>
      <c r="P40" s="22">
        <v>13410468</v>
      </c>
      <c r="Q40" s="22">
        <v>18285452</v>
      </c>
      <c r="R40" s="22">
        <v>46046202</v>
      </c>
      <c r="S40" s="22">
        <v>0</v>
      </c>
      <c r="T40" s="22">
        <v>0</v>
      </c>
      <c r="U40" s="22">
        <v>0</v>
      </c>
      <c r="V40" s="22">
        <v>0</v>
      </c>
      <c r="W40" s="22">
        <v>120522301</v>
      </c>
      <c r="X40" s="22">
        <v>160709655</v>
      </c>
      <c r="Y40" s="22">
        <v>-40187354</v>
      </c>
      <c r="Z40" s="23">
        <v>-25.006185222661326</v>
      </c>
      <c r="AA40" s="20">
        <v>233088227</v>
      </c>
    </row>
    <row r="41" spans="1:27" x14ac:dyDescent="0.25">
      <c r="A41" s="19" t="s">
        <v>67</v>
      </c>
      <c r="B41" s="15" t="s">
        <v>32</v>
      </c>
      <c r="C41" s="20">
        <v>-41414919</v>
      </c>
      <c r="D41" s="20">
        <v>0</v>
      </c>
      <c r="E41" s="21">
        <v>321149540</v>
      </c>
      <c r="F41" s="22">
        <v>282616008</v>
      </c>
      <c r="G41" s="22">
        <v>15675286</v>
      </c>
      <c r="H41" s="22">
        <v>19202864</v>
      </c>
      <c r="I41" s="22">
        <v>11201375</v>
      </c>
      <c r="J41" s="22">
        <v>46079525</v>
      </c>
      <c r="K41" s="22">
        <v>12515832</v>
      </c>
      <c r="L41" s="22">
        <v>53917771</v>
      </c>
      <c r="M41" s="22">
        <v>-17785937</v>
      </c>
      <c r="N41" s="22">
        <v>48647666</v>
      </c>
      <c r="O41" s="22">
        <v>9143566</v>
      </c>
      <c r="P41" s="22">
        <v>18683603</v>
      </c>
      <c r="Q41" s="22">
        <v>20758350</v>
      </c>
      <c r="R41" s="22">
        <v>48585519</v>
      </c>
      <c r="S41" s="22">
        <v>0</v>
      </c>
      <c r="T41" s="22">
        <v>0</v>
      </c>
      <c r="U41" s="22">
        <v>0</v>
      </c>
      <c r="V41" s="22">
        <v>0</v>
      </c>
      <c r="W41" s="22">
        <v>143312710</v>
      </c>
      <c r="X41" s="22">
        <v>217889004</v>
      </c>
      <c r="Y41" s="22">
        <v>-74576294</v>
      </c>
      <c r="Z41" s="23">
        <v>-34.226735921010501</v>
      </c>
      <c r="AA41" s="20">
        <v>282616008</v>
      </c>
    </row>
    <row r="42" spans="1:27" x14ac:dyDescent="0.25">
      <c r="A42" s="19" t="s">
        <v>68</v>
      </c>
      <c r="B42" s="15" t="s">
        <v>32</v>
      </c>
      <c r="C42" s="20">
        <v>778763795</v>
      </c>
      <c r="D42" s="20">
        <v>0</v>
      </c>
      <c r="E42" s="21">
        <v>774865309</v>
      </c>
      <c r="F42" s="22">
        <v>961569923</v>
      </c>
      <c r="G42" s="22">
        <v>48107869</v>
      </c>
      <c r="H42" s="22">
        <v>53618225</v>
      </c>
      <c r="I42" s="22">
        <v>60502441</v>
      </c>
      <c r="J42" s="22">
        <v>162228535</v>
      </c>
      <c r="K42" s="22">
        <v>65029302</v>
      </c>
      <c r="L42" s="22">
        <v>56800307</v>
      </c>
      <c r="M42" s="22">
        <v>86822463</v>
      </c>
      <c r="N42" s="22">
        <v>208652072</v>
      </c>
      <c r="O42" s="22">
        <v>62396493</v>
      </c>
      <c r="P42" s="22">
        <v>56871317</v>
      </c>
      <c r="Q42" s="22">
        <v>57132924</v>
      </c>
      <c r="R42" s="22">
        <v>176400734</v>
      </c>
      <c r="S42" s="22">
        <v>0</v>
      </c>
      <c r="T42" s="22">
        <v>0</v>
      </c>
      <c r="U42" s="22">
        <v>0</v>
      </c>
      <c r="V42" s="22">
        <v>0</v>
      </c>
      <c r="W42" s="22">
        <v>547281341</v>
      </c>
      <c r="X42" s="22">
        <v>586943912</v>
      </c>
      <c r="Y42" s="22">
        <v>-39662571</v>
      </c>
      <c r="Z42" s="23">
        <v>-6.7574720836358209</v>
      </c>
      <c r="AA42" s="20">
        <v>961569923</v>
      </c>
    </row>
    <row r="43" spans="1:27" x14ac:dyDescent="0.25">
      <c r="A43" s="19" t="s">
        <v>69</v>
      </c>
      <c r="B43" s="15" t="s">
        <v>32</v>
      </c>
      <c r="C43" s="20">
        <v>165178477</v>
      </c>
      <c r="D43" s="20">
        <v>0</v>
      </c>
      <c r="E43" s="21">
        <v>147713578</v>
      </c>
      <c r="F43" s="22">
        <v>172771254</v>
      </c>
      <c r="G43" s="22">
        <v>3155723</v>
      </c>
      <c r="H43" s="22">
        <v>3425924</v>
      </c>
      <c r="I43" s="22">
        <v>7726723</v>
      </c>
      <c r="J43" s="22">
        <v>14308370</v>
      </c>
      <c r="K43" s="22">
        <v>3371596</v>
      </c>
      <c r="L43" s="22">
        <v>3599042</v>
      </c>
      <c r="M43" s="22">
        <v>55458053</v>
      </c>
      <c r="N43" s="22">
        <v>62428691</v>
      </c>
      <c r="O43" s="22">
        <v>16175639</v>
      </c>
      <c r="P43" s="22">
        <v>3840874</v>
      </c>
      <c r="Q43" s="22">
        <v>7041049</v>
      </c>
      <c r="R43" s="22">
        <v>27057562</v>
      </c>
      <c r="S43" s="22">
        <v>0</v>
      </c>
      <c r="T43" s="22">
        <v>0</v>
      </c>
      <c r="U43" s="22">
        <v>0</v>
      </c>
      <c r="V43" s="22">
        <v>0</v>
      </c>
      <c r="W43" s="22">
        <v>103794623</v>
      </c>
      <c r="X43" s="22">
        <v>110534565</v>
      </c>
      <c r="Y43" s="22">
        <v>-6739942</v>
      </c>
      <c r="Z43" s="23">
        <v>-6.097587664094033</v>
      </c>
      <c r="AA43" s="20">
        <v>172771254</v>
      </c>
    </row>
    <row r="44" spans="1:27" x14ac:dyDescent="0.25">
      <c r="A44" s="19" t="s">
        <v>70</v>
      </c>
      <c r="B44" s="15" t="s">
        <v>32</v>
      </c>
      <c r="C44" s="20">
        <v>2163783376</v>
      </c>
      <c r="D44" s="20">
        <v>0</v>
      </c>
      <c r="E44" s="21">
        <v>2436360264</v>
      </c>
      <c r="F44" s="22">
        <v>2539096439</v>
      </c>
      <c r="G44" s="22">
        <v>22181003</v>
      </c>
      <c r="H44" s="22">
        <v>147258350</v>
      </c>
      <c r="I44" s="22">
        <v>156397664</v>
      </c>
      <c r="J44" s="22">
        <v>325837017</v>
      </c>
      <c r="K44" s="22">
        <v>177668954</v>
      </c>
      <c r="L44" s="22">
        <v>163200980</v>
      </c>
      <c r="M44" s="22">
        <v>196607833</v>
      </c>
      <c r="N44" s="22">
        <v>537477767</v>
      </c>
      <c r="O44" s="22">
        <v>128561961</v>
      </c>
      <c r="P44" s="22">
        <v>153941187</v>
      </c>
      <c r="Q44" s="22">
        <v>159861480</v>
      </c>
      <c r="R44" s="22">
        <v>442364628</v>
      </c>
      <c r="S44" s="22">
        <v>0</v>
      </c>
      <c r="T44" s="22">
        <v>0</v>
      </c>
      <c r="U44" s="22">
        <v>0</v>
      </c>
      <c r="V44" s="22">
        <v>0</v>
      </c>
      <c r="W44" s="22">
        <v>1305679412</v>
      </c>
      <c r="X44" s="22">
        <v>1687883336</v>
      </c>
      <c r="Y44" s="22">
        <v>-382203924</v>
      </c>
      <c r="Z44" s="23">
        <v>-22.643977569312291</v>
      </c>
      <c r="AA44" s="20">
        <v>2539096439</v>
      </c>
    </row>
    <row r="45" spans="1:27" x14ac:dyDescent="0.25">
      <c r="A45" s="19" t="s">
        <v>71</v>
      </c>
      <c r="B45" s="15" t="s">
        <v>32</v>
      </c>
      <c r="C45" s="20">
        <v>19907194</v>
      </c>
      <c r="D45" s="20">
        <v>0</v>
      </c>
      <c r="E45" s="21">
        <v>3000000</v>
      </c>
      <c r="F45" s="22">
        <v>3181470</v>
      </c>
      <c r="G45" s="22">
        <v>0</v>
      </c>
      <c r="H45" s="22">
        <v>0</v>
      </c>
      <c r="I45" s="22">
        <v>0</v>
      </c>
      <c r="J45" s="22">
        <v>0</v>
      </c>
      <c r="K45" s="22">
        <v>181470</v>
      </c>
      <c r="L45" s="22">
        <v>0</v>
      </c>
      <c r="M45" s="22">
        <v>0</v>
      </c>
      <c r="N45" s="22">
        <v>181470</v>
      </c>
      <c r="O45" s="22">
        <v>0</v>
      </c>
      <c r="P45" s="22">
        <v>1500000</v>
      </c>
      <c r="Q45" s="22">
        <v>0</v>
      </c>
      <c r="R45" s="22">
        <v>1500000</v>
      </c>
      <c r="S45" s="22">
        <v>0</v>
      </c>
      <c r="T45" s="22">
        <v>0</v>
      </c>
      <c r="U45" s="22">
        <v>0</v>
      </c>
      <c r="V45" s="22">
        <v>0</v>
      </c>
      <c r="W45" s="22">
        <v>1681470</v>
      </c>
      <c r="X45" s="22">
        <v>181470</v>
      </c>
      <c r="Y45" s="22">
        <v>1500000</v>
      </c>
      <c r="Z45" s="23">
        <v>826.58290626549831</v>
      </c>
      <c r="AA45" s="20">
        <v>3181470</v>
      </c>
    </row>
    <row r="46" spans="1:27" x14ac:dyDescent="0.25">
      <c r="A46" s="19" t="s">
        <v>72</v>
      </c>
      <c r="B46" s="15" t="s">
        <v>32</v>
      </c>
      <c r="C46" s="20">
        <v>427117561</v>
      </c>
      <c r="D46" s="20">
        <v>0</v>
      </c>
      <c r="E46" s="21">
        <v>43011259</v>
      </c>
      <c r="F46" s="22">
        <v>94307686</v>
      </c>
      <c r="G46" s="22">
        <v>9863732</v>
      </c>
      <c r="H46" s="22">
        <v>11712661</v>
      </c>
      <c r="I46" s="22">
        <v>16746745</v>
      </c>
      <c r="J46" s="22">
        <v>38323138</v>
      </c>
      <c r="K46" s="22">
        <v>12072307</v>
      </c>
      <c r="L46" s="22">
        <v>20122567</v>
      </c>
      <c r="M46" s="22">
        <v>4351379</v>
      </c>
      <c r="N46" s="22">
        <v>36546253</v>
      </c>
      <c r="O46" s="22">
        <v>7768342</v>
      </c>
      <c r="P46" s="22">
        <v>15005827</v>
      </c>
      <c r="Q46" s="22">
        <v>13724933</v>
      </c>
      <c r="R46" s="22">
        <v>36499102</v>
      </c>
      <c r="S46" s="22">
        <v>0</v>
      </c>
      <c r="T46" s="22">
        <v>0</v>
      </c>
      <c r="U46" s="22">
        <v>0</v>
      </c>
      <c r="V46" s="22">
        <v>0</v>
      </c>
      <c r="W46" s="22">
        <v>111368493</v>
      </c>
      <c r="X46" s="22">
        <v>49062339</v>
      </c>
      <c r="Y46" s="22">
        <v>62306154</v>
      </c>
      <c r="Z46" s="23">
        <v>126.9938516384227</v>
      </c>
      <c r="AA46" s="20">
        <v>94307686</v>
      </c>
    </row>
    <row r="47" spans="1:27" x14ac:dyDescent="0.25">
      <c r="A47" s="19" t="s">
        <v>73</v>
      </c>
      <c r="B47" s="15" t="s">
        <v>32</v>
      </c>
      <c r="C47" s="20">
        <v>271526004</v>
      </c>
      <c r="D47" s="20">
        <v>0</v>
      </c>
      <c r="E47" s="21">
        <v>581027360</v>
      </c>
      <c r="F47" s="22">
        <v>519278893</v>
      </c>
      <c r="G47" s="22">
        <v>17666021</v>
      </c>
      <c r="H47" s="22">
        <v>29833750</v>
      </c>
      <c r="I47" s="22">
        <v>33537367</v>
      </c>
      <c r="J47" s="22">
        <v>81037138</v>
      </c>
      <c r="K47" s="22">
        <v>32126970</v>
      </c>
      <c r="L47" s="22">
        <v>30289299</v>
      </c>
      <c r="M47" s="22">
        <v>28310838</v>
      </c>
      <c r="N47" s="22">
        <v>90727107</v>
      </c>
      <c r="O47" s="22">
        <v>25539347</v>
      </c>
      <c r="P47" s="22">
        <v>29582011</v>
      </c>
      <c r="Q47" s="22">
        <v>33990438</v>
      </c>
      <c r="R47" s="22">
        <v>89111796</v>
      </c>
      <c r="S47" s="22">
        <v>0</v>
      </c>
      <c r="T47" s="22">
        <v>0</v>
      </c>
      <c r="U47" s="22">
        <v>0</v>
      </c>
      <c r="V47" s="22">
        <v>0</v>
      </c>
      <c r="W47" s="22">
        <v>260876041</v>
      </c>
      <c r="X47" s="22">
        <v>365827412</v>
      </c>
      <c r="Y47" s="22">
        <v>-104951371</v>
      </c>
      <c r="Z47" s="23">
        <v>-28.688766220722684</v>
      </c>
      <c r="AA47" s="20">
        <v>519278893</v>
      </c>
    </row>
    <row r="48" spans="1:27" x14ac:dyDescent="0.25">
      <c r="A48" s="19" t="s">
        <v>74</v>
      </c>
      <c r="B48" s="15" t="s">
        <v>32</v>
      </c>
      <c r="C48" s="20">
        <v>20356096</v>
      </c>
      <c r="D48" s="20">
        <v>0</v>
      </c>
      <c r="E48" s="21">
        <v>8780801</v>
      </c>
      <c r="F48" s="22">
        <v>15262057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22764</v>
      </c>
      <c r="M48" s="22">
        <v>436143</v>
      </c>
      <c r="N48" s="22">
        <v>458907</v>
      </c>
      <c r="O48" s="22">
        <v>19597</v>
      </c>
      <c r="P48" s="22">
        <v>17610</v>
      </c>
      <c r="Q48" s="22">
        <v>0</v>
      </c>
      <c r="R48" s="22">
        <v>37207</v>
      </c>
      <c r="S48" s="22">
        <v>0</v>
      </c>
      <c r="T48" s="22">
        <v>0</v>
      </c>
      <c r="U48" s="22">
        <v>0</v>
      </c>
      <c r="V48" s="22">
        <v>0</v>
      </c>
      <c r="W48" s="22">
        <v>496114</v>
      </c>
      <c r="X48" s="22">
        <v>2823595</v>
      </c>
      <c r="Y48" s="22">
        <v>-2327481</v>
      </c>
      <c r="Z48" s="23">
        <v>-82.429703976668051</v>
      </c>
      <c r="AA48" s="20">
        <v>15262057</v>
      </c>
    </row>
    <row r="49" spans="1:27" x14ac:dyDescent="0.25">
      <c r="A49" s="19" t="s">
        <v>75</v>
      </c>
      <c r="B49" s="15" t="s">
        <v>32</v>
      </c>
      <c r="C49" s="20">
        <v>491866</v>
      </c>
      <c r="D49" s="20">
        <v>0</v>
      </c>
      <c r="E49" s="21">
        <v>124620</v>
      </c>
      <c r="F49" s="22">
        <v>144163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144163</v>
      </c>
    </row>
    <row r="50" spans="1:27" x14ac:dyDescent="0.25">
      <c r="A50" s="37" t="s">
        <v>76</v>
      </c>
      <c r="B50" s="28" t="s">
        <v>32</v>
      </c>
      <c r="C50" s="29">
        <f>SUM(C37:C49)</f>
        <v>5328517208</v>
      </c>
      <c r="D50" s="29">
        <f t="shared" ref="D50:Y50" si="1">SUM(D37:D49)</f>
        <v>0</v>
      </c>
      <c r="E50" s="30">
        <f t="shared" si="1"/>
        <v>6197959594</v>
      </c>
      <c r="F50" s="31">
        <f t="shared" si="1"/>
        <v>6394751614</v>
      </c>
      <c r="G50" s="31">
        <f t="shared" si="1"/>
        <v>216033419</v>
      </c>
      <c r="H50" s="31">
        <f t="shared" si="1"/>
        <v>386793386</v>
      </c>
      <c r="I50" s="31">
        <f t="shared" si="1"/>
        <v>413751609</v>
      </c>
      <c r="J50" s="31">
        <f t="shared" si="1"/>
        <v>1016578414</v>
      </c>
      <c r="K50" s="31">
        <f t="shared" si="1"/>
        <v>429316624</v>
      </c>
      <c r="L50" s="31">
        <f t="shared" si="1"/>
        <v>506621918</v>
      </c>
      <c r="M50" s="31">
        <f t="shared" si="1"/>
        <v>516973919</v>
      </c>
      <c r="N50" s="31">
        <f t="shared" si="1"/>
        <v>1452912461</v>
      </c>
      <c r="O50" s="31">
        <f t="shared" si="1"/>
        <v>388479470</v>
      </c>
      <c r="P50" s="31">
        <f t="shared" si="1"/>
        <v>411241154</v>
      </c>
      <c r="Q50" s="31">
        <f t="shared" si="1"/>
        <v>428418899</v>
      </c>
      <c r="R50" s="31">
        <f t="shared" si="1"/>
        <v>1228139523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3697630398</v>
      </c>
      <c r="X50" s="31">
        <f t="shared" si="1"/>
        <v>4327564951</v>
      </c>
      <c r="Y50" s="31">
        <f t="shared" si="1"/>
        <v>-629934553</v>
      </c>
      <c r="Z50" s="32">
        <f>+IF(X50&lt;&gt;0,+(Y50/X50)*100,0)</f>
        <v>-14.556328099811344</v>
      </c>
      <c r="AA50" s="29">
        <f>SUM(AA37:AA49)</f>
        <v>6394751614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346594181</v>
      </c>
      <c r="D51" s="39">
        <f t="shared" si="2"/>
        <v>0</v>
      </c>
      <c r="E51" s="40">
        <f t="shared" si="2"/>
        <v>127780659</v>
      </c>
      <c r="F51" s="41">
        <f t="shared" si="2"/>
        <v>-103807952</v>
      </c>
      <c r="G51" s="41">
        <f t="shared" si="2"/>
        <v>650344684</v>
      </c>
      <c r="H51" s="41">
        <f t="shared" si="2"/>
        <v>12197782</v>
      </c>
      <c r="I51" s="41">
        <f t="shared" si="2"/>
        <v>-3739178</v>
      </c>
      <c r="J51" s="41">
        <f t="shared" si="2"/>
        <v>658803288</v>
      </c>
      <c r="K51" s="41">
        <f t="shared" si="2"/>
        <v>-29257976</v>
      </c>
      <c r="L51" s="41">
        <f t="shared" si="2"/>
        <v>-81313900</v>
      </c>
      <c r="M51" s="41">
        <f t="shared" si="2"/>
        <v>350749778</v>
      </c>
      <c r="N51" s="41">
        <f t="shared" si="2"/>
        <v>240177902</v>
      </c>
      <c r="O51" s="41">
        <f t="shared" si="2"/>
        <v>90855458</v>
      </c>
      <c r="P51" s="41">
        <f t="shared" si="2"/>
        <v>-278562</v>
      </c>
      <c r="Q51" s="41">
        <f t="shared" si="2"/>
        <v>312758776</v>
      </c>
      <c r="R51" s="41">
        <f t="shared" si="2"/>
        <v>403335672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1302316862</v>
      </c>
      <c r="X51" s="41">
        <f t="shared" si="2"/>
        <v>552974035</v>
      </c>
      <c r="Y51" s="41">
        <f t="shared" si="2"/>
        <v>749342827</v>
      </c>
      <c r="Z51" s="42">
        <f>+IF(X51&lt;&gt;0,+(Y51/X51)*100,0)</f>
        <v>135.51139467154186</v>
      </c>
      <c r="AA51" s="39">
        <f>+AA35-AA50</f>
        <v>-103807952</v>
      </c>
    </row>
    <row r="52" spans="1:27" x14ac:dyDescent="0.25">
      <c r="A52" s="43" t="s">
        <v>78</v>
      </c>
      <c r="B52" s="15" t="s">
        <v>32</v>
      </c>
      <c r="C52" s="20">
        <v>847073958</v>
      </c>
      <c r="D52" s="20">
        <v>0</v>
      </c>
      <c r="E52" s="21">
        <v>1014518629</v>
      </c>
      <c r="F52" s="22">
        <v>1036945014</v>
      </c>
      <c r="G52" s="22">
        <v>3999411</v>
      </c>
      <c r="H52" s="22">
        <v>7707884</v>
      </c>
      <c r="I52" s="22">
        <v>36583651</v>
      </c>
      <c r="J52" s="22">
        <v>48290946</v>
      </c>
      <c r="K52" s="22">
        <v>89595695</v>
      </c>
      <c r="L52" s="22">
        <v>114275465</v>
      </c>
      <c r="M52" s="22">
        <v>102230039</v>
      </c>
      <c r="N52" s="22">
        <v>306101199</v>
      </c>
      <c r="O52" s="22">
        <v>81686077</v>
      </c>
      <c r="P52" s="22">
        <v>51728971</v>
      </c>
      <c r="Q52" s="22">
        <v>48885880</v>
      </c>
      <c r="R52" s="22">
        <v>182300928</v>
      </c>
      <c r="S52" s="22">
        <v>0</v>
      </c>
      <c r="T52" s="22">
        <v>0</v>
      </c>
      <c r="U52" s="22">
        <v>0</v>
      </c>
      <c r="V52" s="22">
        <v>0</v>
      </c>
      <c r="W52" s="22">
        <v>536693073</v>
      </c>
      <c r="X52" s="22">
        <v>568908002</v>
      </c>
      <c r="Y52" s="22">
        <v>-32214929</v>
      </c>
      <c r="Z52" s="23">
        <v>-5.6625902407328068</v>
      </c>
      <c r="AA52" s="20">
        <v>1036945014</v>
      </c>
    </row>
    <row r="53" spans="1:27" x14ac:dyDescent="0.25">
      <c r="A53" s="43" t="s">
        <v>79</v>
      </c>
      <c r="B53" s="15" t="s">
        <v>32</v>
      </c>
      <c r="C53" s="44">
        <v>2866340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1196534479</v>
      </c>
      <c r="D54" s="48">
        <f t="shared" si="3"/>
        <v>0</v>
      </c>
      <c r="E54" s="49">
        <f t="shared" si="3"/>
        <v>1142299288</v>
      </c>
      <c r="F54" s="50">
        <f t="shared" si="3"/>
        <v>933137062</v>
      </c>
      <c r="G54" s="50">
        <f t="shared" si="3"/>
        <v>654344095</v>
      </c>
      <c r="H54" s="50">
        <f t="shared" si="3"/>
        <v>19905666</v>
      </c>
      <c r="I54" s="50">
        <f t="shared" si="3"/>
        <v>32844473</v>
      </c>
      <c r="J54" s="50">
        <f t="shared" si="3"/>
        <v>707094234</v>
      </c>
      <c r="K54" s="50">
        <f t="shared" si="3"/>
        <v>60337719</v>
      </c>
      <c r="L54" s="50">
        <f t="shared" si="3"/>
        <v>32961565</v>
      </c>
      <c r="M54" s="50">
        <f t="shared" si="3"/>
        <v>452979817</v>
      </c>
      <c r="N54" s="50">
        <f t="shared" si="3"/>
        <v>546279101</v>
      </c>
      <c r="O54" s="50">
        <f t="shared" si="3"/>
        <v>172541535</v>
      </c>
      <c r="P54" s="50">
        <f t="shared" si="3"/>
        <v>51450409</v>
      </c>
      <c r="Q54" s="50">
        <f t="shared" si="3"/>
        <v>361644656</v>
      </c>
      <c r="R54" s="50">
        <f t="shared" si="3"/>
        <v>585636600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1839009935</v>
      </c>
      <c r="X54" s="50">
        <f t="shared" si="3"/>
        <v>1121882037</v>
      </c>
      <c r="Y54" s="50">
        <f t="shared" si="3"/>
        <v>717127898</v>
      </c>
      <c r="Z54" s="51">
        <f>+IF(X54&lt;&gt;0,+(Y54/X54)*100,0)</f>
        <v>63.921862936468429</v>
      </c>
      <c r="AA54" s="48">
        <f>SUM(AA51:AA53)</f>
        <v>933137062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1196534479</v>
      </c>
      <c r="D56" s="54">
        <f>+D54-D55</f>
        <v>0</v>
      </c>
      <c r="E56" s="55">
        <f t="shared" si="4"/>
        <v>1142299288</v>
      </c>
      <c r="F56" s="56">
        <f t="shared" si="4"/>
        <v>933137062</v>
      </c>
      <c r="G56" s="56">
        <f t="shared" si="4"/>
        <v>654344095</v>
      </c>
      <c r="H56" s="56">
        <f t="shared" si="4"/>
        <v>19905666</v>
      </c>
      <c r="I56" s="56">
        <f t="shared" si="4"/>
        <v>32844473</v>
      </c>
      <c r="J56" s="56">
        <f t="shared" si="4"/>
        <v>707094234</v>
      </c>
      <c r="K56" s="56">
        <f t="shared" si="4"/>
        <v>60337719</v>
      </c>
      <c r="L56" s="56">
        <f t="shared" si="4"/>
        <v>32961565</v>
      </c>
      <c r="M56" s="56">
        <f t="shared" si="4"/>
        <v>452979817</v>
      </c>
      <c r="N56" s="56">
        <f t="shared" si="4"/>
        <v>546279101</v>
      </c>
      <c r="O56" s="56">
        <f t="shared" si="4"/>
        <v>172541535</v>
      </c>
      <c r="P56" s="56">
        <f t="shared" si="4"/>
        <v>51450409</v>
      </c>
      <c r="Q56" s="56">
        <f t="shared" si="4"/>
        <v>361644656</v>
      </c>
      <c r="R56" s="56">
        <f t="shared" si="4"/>
        <v>585636600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1839009935</v>
      </c>
      <c r="X56" s="56">
        <f t="shared" si="4"/>
        <v>1121882037</v>
      </c>
      <c r="Y56" s="56">
        <f t="shared" si="4"/>
        <v>717127898</v>
      </c>
      <c r="Z56" s="57">
        <f>+IF(X56&lt;&gt;0,+(Y56/X56)*100,0)</f>
        <v>63.921862936468429</v>
      </c>
      <c r="AA56" s="54">
        <f>+AA54-AA55</f>
        <v>933137062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1196534479</v>
      </c>
      <c r="D59" s="48">
        <f>SUM(D56:D58)</f>
        <v>0</v>
      </c>
      <c r="E59" s="49">
        <f t="shared" si="5"/>
        <v>1142299288</v>
      </c>
      <c r="F59" s="50">
        <f t="shared" si="5"/>
        <v>933137062</v>
      </c>
      <c r="G59" s="50">
        <f t="shared" si="5"/>
        <v>654344095</v>
      </c>
      <c r="H59" s="50">
        <f t="shared" si="5"/>
        <v>19905666</v>
      </c>
      <c r="I59" s="50">
        <f t="shared" si="5"/>
        <v>32844473</v>
      </c>
      <c r="J59" s="50">
        <f t="shared" si="5"/>
        <v>707094234</v>
      </c>
      <c r="K59" s="50">
        <f t="shared" si="5"/>
        <v>60337719</v>
      </c>
      <c r="L59" s="50">
        <f t="shared" si="5"/>
        <v>32961565</v>
      </c>
      <c r="M59" s="50">
        <f t="shared" si="5"/>
        <v>452979817</v>
      </c>
      <c r="N59" s="50">
        <f t="shared" si="5"/>
        <v>546279101</v>
      </c>
      <c r="O59" s="50">
        <f t="shared" si="5"/>
        <v>172541535</v>
      </c>
      <c r="P59" s="50">
        <f t="shared" si="5"/>
        <v>51450409</v>
      </c>
      <c r="Q59" s="50">
        <f t="shared" si="5"/>
        <v>361644656</v>
      </c>
      <c r="R59" s="50">
        <f t="shared" si="5"/>
        <v>585636600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1839009935</v>
      </c>
      <c r="X59" s="50">
        <f t="shared" si="5"/>
        <v>1121882037</v>
      </c>
      <c r="Y59" s="50">
        <f t="shared" si="5"/>
        <v>717127898</v>
      </c>
      <c r="Z59" s="51">
        <f>+IF(X59&lt;&gt;0,+(Y59/X59)*100,0)</f>
        <v>63.921862936468429</v>
      </c>
      <c r="AA59" s="48">
        <f>SUM(AA56:AA58)</f>
        <v>933137062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1196534479</v>
      </c>
      <c r="D62" s="65">
        <f>SUM(D59:D61)</f>
        <v>0</v>
      </c>
      <c r="E62" s="66">
        <f t="shared" si="6"/>
        <v>1142299288</v>
      </c>
      <c r="F62" s="67">
        <f t="shared" si="6"/>
        <v>933137062</v>
      </c>
      <c r="G62" s="67">
        <f t="shared" si="6"/>
        <v>654344095</v>
      </c>
      <c r="H62" s="67">
        <f t="shared" si="6"/>
        <v>19905666</v>
      </c>
      <c r="I62" s="67">
        <f t="shared" si="6"/>
        <v>32844473</v>
      </c>
      <c r="J62" s="67">
        <f t="shared" si="6"/>
        <v>707094234</v>
      </c>
      <c r="K62" s="67">
        <f t="shared" si="6"/>
        <v>60337719</v>
      </c>
      <c r="L62" s="67">
        <f t="shared" si="6"/>
        <v>32961565</v>
      </c>
      <c r="M62" s="67">
        <f t="shared" si="6"/>
        <v>452979817</v>
      </c>
      <c r="N62" s="67">
        <f t="shared" si="6"/>
        <v>546279101</v>
      </c>
      <c r="O62" s="67">
        <f t="shared" si="6"/>
        <v>172541535</v>
      </c>
      <c r="P62" s="67">
        <f t="shared" si="6"/>
        <v>51450409</v>
      </c>
      <c r="Q62" s="67">
        <f t="shared" si="6"/>
        <v>361644656</v>
      </c>
      <c r="R62" s="67">
        <f t="shared" si="6"/>
        <v>585636600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1839009935</v>
      </c>
      <c r="X62" s="67">
        <f t="shared" si="6"/>
        <v>1121882037</v>
      </c>
      <c r="Y62" s="67">
        <f t="shared" si="6"/>
        <v>717127898</v>
      </c>
      <c r="Z62" s="68">
        <f>+IF(X62&lt;&gt;0,+(Y62/X62)*100,0)</f>
        <v>63.921862936468429</v>
      </c>
      <c r="AA62" s="65">
        <f>SUM(AA59:AA61)</f>
        <v>933137062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A1B455F-08FF-4C76-8525-9B991EABEE5B}"/>
</file>

<file path=customXml/itemProps2.xml><?xml version="1.0" encoding="utf-8"?>
<ds:datastoreItem xmlns:ds="http://schemas.openxmlformats.org/officeDocument/2006/customXml" ds:itemID="{2D4B3762-8C11-4E76-9263-711A05590BC1}"/>
</file>

<file path=customXml/itemProps3.xml><?xml version="1.0" encoding="utf-8"?>
<ds:datastoreItem xmlns:ds="http://schemas.openxmlformats.org/officeDocument/2006/customXml" ds:itemID="{FD81B965-A553-477D-A7E2-348533CCD6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2026-05-13T13:44:55Z</dcterms:created>
  <dcterms:modified xsi:type="dcterms:W3CDTF">2026-05-13T13:46:42Z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